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caro.da\Desktop\Aldo Caro\2023\Requerimientos 2023\EPOETINA ALFA (ERITROPOYETINA) 4000\"/>
    </mc:Choice>
  </mc:AlternateContent>
  <xr:revisionPtr revIDLastSave="0" documentId="8_{5486473C-2206-4838-ABB8-E502477858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01" sheetId="4" r:id="rId1"/>
    <sheet name="ANEXO 02 " sheetId="38" r:id="rId2"/>
    <sheet name="ANEXO 03" sheetId="35" r:id="rId3"/>
    <sheet name="ANEXO 04" sheetId="8" r:id="rId4"/>
    <sheet name="ANEXO 05" sheetId="40" r:id="rId5"/>
    <sheet name="ANEXO 06" sheetId="10" r:id="rId6"/>
  </sheets>
  <externalReferences>
    <externalReference r:id="rId7"/>
    <externalReference r:id="rId8"/>
  </externalReferences>
  <definedNames>
    <definedName name="_xlnm._FilterDatabase" localSheetId="0" hidden="1">'ANEXO 01'!$A$4:$I$6</definedName>
    <definedName name="_xlnm._FilterDatabase" localSheetId="1" hidden="1">'ANEXO 02 '!$A$5:$S$26</definedName>
    <definedName name="_xlnm._FilterDatabase" localSheetId="3" hidden="1">'ANEXO 04'!$A$4:$W$46</definedName>
    <definedName name="_xlnm._FilterDatabase" localSheetId="4" hidden="1">'ANEXO 05'!$A$5:$DU$6</definedName>
    <definedName name="_xlnm._FilterDatabase" localSheetId="5" hidden="1">'ANEXO 06'!$A$5:$L$45</definedName>
    <definedName name="_xlnm.Print_Area" localSheetId="0">'ANEXO 01'!$A$1:$I$6</definedName>
    <definedName name="_xlnm.Print_Area" localSheetId="1">'ANEXO 02 '!$A$1:$S$26</definedName>
    <definedName name="_xlnm.Print_Area" localSheetId="2">'ANEXO 03'!$A$1:$S$8</definedName>
    <definedName name="_xlnm.Print_Area" localSheetId="3">'ANEXO 04'!$A$1:$W$46</definedName>
    <definedName name="_xlnm.Print_Area" localSheetId="4">'ANEXO 05'!$A$1:$P$6</definedName>
    <definedName name="_xlnm.Print_Area" localSheetId="5">'ANEXO 06'!$A$1:$H$46</definedName>
    <definedName name="BASE_RUBRO" localSheetId="1">#REF!</definedName>
    <definedName name="BASE_RUBRO" localSheetId="2">#REF!</definedName>
    <definedName name="BASE_RUBRO" localSheetId="4">#REF!</definedName>
    <definedName name="BASE_RUBRO">#REF!</definedName>
    <definedName name="CODIGO_PUNTO" localSheetId="1">#REF!</definedName>
    <definedName name="CODIGO_PUNTO" localSheetId="2">#REF!</definedName>
    <definedName name="CODIGO_PUNTO" localSheetId="4">#REF!</definedName>
    <definedName name="CODIGO_PUNTO">#REF!</definedName>
    <definedName name="data4" localSheetId="4">'ANEXO 05'!$C$6:$K$6</definedName>
    <definedName name="datas" localSheetId="4">'ANEXO 05'!$C$4:$K$6</definedName>
    <definedName name="LISTADO" hidden="1">[1]BD_REQUERIDO!$AS$4:$AS$6</definedName>
    <definedName name="nume" localSheetId="2">#REF!</definedName>
    <definedName name="nume">#REF!</definedName>
    <definedName name="SECTORISTA" hidden="1">[2]BD!$M$4:$M$7</definedName>
    <definedName name="_xlnm.Print_Titles" localSheetId="0">'ANEXO 01'!$4:$4</definedName>
    <definedName name="_xlnm.Print_Titles" localSheetId="1">'ANEXO 02 '!$1:$5</definedName>
    <definedName name="_xlnm.Print_Titles" localSheetId="3">'ANEXO 04'!$1:$5</definedName>
    <definedName name="_xlnm.Print_Titles" localSheetId="4">'ANEXO 05'!$1:$5</definedName>
    <definedName name="_xlnm.Print_Titles" localSheetId="5">'ANEXO 06'!$1:$5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4" l="1"/>
</calcChain>
</file>

<file path=xl/sharedStrings.xml><?xml version="1.0" encoding="utf-8"?>
<sst xmlns="http://schemas.openxmlformats.org/spreadsheetml/2006/main" count="785" uniqueCount="255">
  <si>
    <t>Codigo SISMED</t>
  </si>
  <si>
    <t>Distribución Total</t>
  </si>
  <si>
    <t>Total general</t>
  </si>
  <si>
    <t>CANTIDAD REQUERIDA</t>
  </si>
  <si>
    <t>N° DE ENTREGAS</t>
  </si>
  <si>
    <t>CUBSO</t>
  </si>
  <si>
    <t>CÓDIGO SISMED</t>
  </si>
  <si>
    <t>ANEXO Nº 01</t>
  </si>
  <si>
    <t xml:space="preserve">Nombre de la Unidad Ejecutora </t>
  </si>
  <si>
    <t>Puntos de Entrega</t>
  </si>
  <si>
    <t>N° de Entregas</t>
  </si>
  <si>
    <t>Mes1</t>
  </si>
  <si>
    <t>Mes2</t>
  </si>
  <si>
    <t>Mes3</t>
  </si>
  <si>
    <t>Mes4</t>
  </si>
  <si>
    <t>Mes5</t>
  </si>
  <si>
    <t>Mes6</t>
  </si>
  <si>
    <t>Mes7</t>
  </si>
  <si>
    <t>Mes8</t>
  </si>
  <si>
    <t>Mes9</t>
  </si>
  <si>
    <t>Mes10</t>
  </si>
  <si>
    <t>Mes11</t>
  </si>
  <si>
    <t>Mes12</t>
  </si>
  <si>
    <t>N° de Puntos de Entrega</t>
  </si>
  <si>
    <t>NOMBRE DEL PRODUCTO FARMACÉUTICO</t>
  </si>
  <si>
    <t>N° ítem</t>
  </si>
  <si>
    <t>N° Item</t>
  </si>
  <si>
    <t>Distribución Mensualizada</t>
  </si>
  <si>
    <t>Codigo UE MEF</t>
  </si>
  <si>
    <t>Cantidad Requerida</t>
  </si>
  <si>
    <t>Tipo de usuario</t>
  </si>
  <si>
    <t>SIS</t>
  </si>
  <si>
    <t>Distrito</t>
  </si>
  <si>
    <t>Provincia</t>
  </si>
  <si>
    <t>Departamento</t>
  </si>
  <si>
    <t>Punto de Entrega o Punto de Destino</t>
  </si>
  <si>
    <t>Unidad Ejecutora</t>
  </si>
  <si>
    <t>Pliego/GORE</t>
  </si>
  <si>
    <t xml:space="preserve">Dirección </t>
  </si>
  <si>
    <t>Datos del Almacén del Punto de entrega</t>
  </si>
  <si>
    <t>Pliego/Región</t>
  </si>
  <si>
    <t>ANEXO Nº 02</t>
  </si>
  <si>
    <t>DIRECTORIO DE LAS UNIDADES EJECUTORAS Y SUS RESPECTIVOS PUNTOS DE ENTREGA PARA LA ADQUISICIÓN CENTRALIZADA DE PRODUCTOS FARMACÉUTICOS</t>
  </si>
  <si>
    <t>DISTRIBUCIÓN DE LOS REQUERIMIENTOS EN FORMA MENSUALIZADA PARA LA ADQUISICIÓN CENTRALIZADA DE PRODUCTOS FARMACÉUTICOS, POR UNIDAD EJECUTORA Y PUNTO DE ENTREGA</t>
  </si>
  <si>
    <t>ANCASH</t>
  </si>
  <si>
    <t>ICA</t>
  </si>
  <si>
    <t>UCAYALI</t>
  </si>
  <si>
    <t>SAN MARTIN</t>
  </si>
  <si>
    <t>LIMA REGION</t>
  </si>
  <si>
    <t>1288</t>
  </si>
  <si>
    <t>REGION LIMA - HOSPITAL DE APOYO REZOLA</t>
  </si>
  <si>
    <t>ANEXO Nº 04</t>
  </si>
  <si>
    <t>ANEXO Nº 03</t>
  </si>
  <si>
    <t>NOMBRE DEL PRODUCTO FARMACEUTICO</t>
  </si>
  <si>
    <t>DISTRIBUCIÓN MENSUALIZADA</t>
  </si>
  <si>
    <t>DISTRIBUCIÓN TOTAL</t>
  </si>
  <si>
    <t>N° ENTREGAS</t>
  </si>
  <si>
    <t>MES1</t>
  </si>
  <si>
    <t>MES2</t>
  </si>
  <si>
    <t>MES3</t>
  </si>
  <si>
    <t>MES4</t>
  </si>
  <si>
    <t>MES5</t>
  </si>
  <si>
    <t>MES6</t>
  </si>
  <si>
    <t>MES7</t>
  </si>
  <si>
    <t>MES8</t>
  </si>
  <si>
    <t>MES9</t>
  </si>
  <si>
    <t>MES10</t>
  </si>
  <si>
    <t>MES11</t>
  </si>
  <si>
    <t>MES12</t>
  </si>
  <si>
    <t>AVENIDA BENAVIDES N° 776</t>
  </si>
  <si>
    <t>Nombre del Producto Farmacéutico</t>
  </si>
  <si>
    <t>TOTAL GENERAL</t>
  </si>
  <si>
    <t>5112440400129755</t>
  </si>
  <si>
    <t>CALLAO</t>
  </si>
  <si>
    <t>JUNIN</t>
  </si>
  <si>
    <t>011-MINISTERIO DE SALUD</t>
  </si>
  <si>
    <t>AREQUIPA</t>
  </si>
  <si>
    <t>LA LIBERTAD</t>
  </si>
  <si>
    <t>AYACUCHO</t>
  </si>
  <si>
    <t>CUSCO</t>
  </si>
  <si>
    <t>1169</t>
  </si>
  <si>
    <t>REGION CUSCO- HOSPITAL ANTONIO LORENA</t>
  </si>
  <si>
    <t>1512</t>
  </si>
  <si>
    <t>INSTITUTO NACIONAL DE SALUD DEL NIÑO - SAN BORJA</t>
  </si>
  <si>
    <t>HUANUCO</t>
  </si>
  <si>
    <t>MADRE DE DIOS</t>
  </si>
  <si>
    <t>1003</t>
  </si>
  <si>
    <t>REGION MADRE DE DIOS-HOSPITAL SANTA ROSA DE PUERTO MALDONADO</t>
  </si>
  <si>
    <t>JIRON CAJAMARCA 171 PUERTO MALDONADO</t>
  </si>
  <si>
    <t>LAMBAYEQUE</t>
  </si>
  <si>
    <t>1422</t>
  </si>
  <si>
    <t>REGION LAMBAYEQUE- HOSPITAL REGIONAL LAMBAYEQUE</t>
  </si>
  <si>
    <t>PRO. AUGUSTO B. LEGUÍA N° 100 (ESQUINA AV. PROGRESO N° 110-120)LAMBAYEQUE-CHICLAYO-CHICLAYO</t>
  </si>
  <si>
    <t>824</t>
  </si>
  <si>
    <t>REGION JUNIN-SALUD DANIEL ALCIDES CARRION</t>
  </si>
  <si>
    <t>PIURA</t>
  </si>
  <si>
    <t>1292</t>
  </si>
  <si>
    <t>REGION LIMA - HOSPITAL HUARAL Y SERVICIOS BASICOS DE SALUD</t>
  </si>
  <si>
    <t>CALLE TACNA 120 URBANIZACION SAN JUAN I - HUARAL</t>
  </si>
  <si>
    <t>952</t>
  </si>
  <si>
    <t>REGION UCAYALI-HOSPITAL AMAZONICO</t>
  </si>
  <si>
    <t>JR. AGUAYTIA N° 605 YARINACOCHA</t>
  </si>
  <si>
    <t>144</t>
  </si>
  <si>
    <t>HOSPITAL NACIONAL DOS DE MAYO</t>
  </si>
  <si>
    <t>PARQUE "HISTORIA DE LA MEDICINA PERUANA", S/N, AV. MIGUEL GRAU 13, CERCADO DE LIMA 15003</t>
  </si>
  <si>
    <t>TUMBES</t>
  </si>
  <si>
    <t>1436</t>
  </si>
  <si>
    <t>GOB.REG.TUMBES-HOSP.REGIONAL JOSE ALFREDO MENDOZA OLAVARRIA-JAMO II-2 TUMBES</t>
  </si>
  <si>
    <t>AV. 24 DE JULIO 565</t>
  </si>
  <si>
    <t>CAJAMARCA</t>
  </si>
  <si>
    <t>1002</t>
  </si>
  <si>
    <t>REGION LAMBAYEQUE-HOSPITAL BELEN - LAMBAYEQUE</t>
  </si>
  <si>
    <t>AV RAMON CASTILLA 597 - LAMBAYEQUE</t>
  </si>
  <si>
    <t>146</t>
  </si>
  <si>
    <t>HOSPITAL DE EMERGENCIAS CASIMIRO ULLOA</t>
  </si>
  <si>
    <t>CALLE IGNACIO LA PUENTE N° 340</t>
  </si>
  <si>
    <t>1058</t>
  </si>
  <si>
    <t>REGION SAN MARTIN-SALUD ALTO MAYO</t>
  </si>
  <si>
    <t>CAR. FERNANDO BEALUNDE TERRY KM.504 BARRIO CALVARIO (COLINDANTE CON EL PEAM))</t>
  </si>
  <si>
    <t>1195</t>
  </si>
  <si>
    <t>REGION ICA-HOSPITAL SAN JUAN DE DIOS - PISCO</t>
  </si>
  <si>
    <t>FUNDO ALTO LA LUNA, MZ B LOTE 5 A.V FERMIN TANGUIS - PISCO</t>
  </si>
  <si>
    <t>APURIMAC</t>
  </si>
  <si>
    <t>767</t>
  </si>
  <si>
    <t>REGION AREQUIPA-HOSPITAL REGIONAL HONORIO DELGADO</t>
  </si>
  <si>
    <t>AV. DANIEL ALCIDES CARRION 505 CERCADO</t>
  </si>
  <si>
    <t>1038</t>
  </si>
  <si>
    <t>REGION APURIMAC-HOSPITAL SUBREGIONAL DE ANDAHUAYLAS</t>
  </si>
  <si>
    <t>JR HUGO PESCE N° 180 ANDAHUAYLAS</t>
  </si>
  <si>
    <t>999</t>
  </si>
  <si>
    <t>REGION CAJAMARCA-HOSPITAL CAJAMARCA</t>
  </si>
  <si>
    <t>AV LARRY JHONSON S/N</t>
  </si>
  <si>
    <t>1052</t>
  </si>
  <si>
    <t>REGION ICA-HOSPITAL REGIONAL DE ICA</t>
  </si>
  <si>
    <t>PROLONGACION AYABACA COMATRANA S/N</t>
  </si>
  <si>
    <t>132</t>
  </si>
  <si>
    <t>HOSPITAL NACIONAL HIPOLITO UNANUE</t>
  </si>
  <si>
    <t>901</t>
  </si>
  <si>
    <t>REGION PIURA-HOSPITAL DE APOYO III SULLANA</t>
  </si>
  <si>
    <t>1400</t>
  </si>
  <si>
    <t>GOB. REG. SAN MARTIN - HOSPITAL II - 2 TARAPOTO</t>
  </si>
  <si>
    <t>TACNA</t>
  </si>
  <si>
    <t>970</t>
  </si>
  <si>
    <t>REGION TACNA-HOSPITAL DE APOYO HIPOLITO UNANUE</t>
  </si>
  <si>
    <t>CALLE BLONDELS/N</t>
  </si>
  <si>
    <t>951</t>
  </si>
  <si>
    <t>REGION UCAYALI-HOSPITAL REGIONAL DE PUCALLPA</t>
  </si>
  <si>
    <t>JR AGUAYTIA  S/N</t>
  </si>
  <si>
    <t>FUNDO CHACUPE S/N (VIA EVITAMIENTO)</t>
  </si>
  <si>
    <t>LA VICTORIA</t>
  </si>
  <si>
    <t>DISTRIBUCIÓN DE LOS REQUERIMIENTOS EN FORMA MENSUALIZADA  PARA LA ADQUISICIÓN CENTRALIZADA DE PRODUCTOS FARMACEUTICOS, ABASTECIMIENTO POR UN PERIODO DE 12 MESES, POR PLIEGO O REGIÓN</t>
  </si>
  <si>
    <t>DISTRIBUCIÓN DE LOS REQUERIMIENTOS EN FORMA MENSUALIZADA PARA LA ADQUISICIÓN CENTRALIZADA DE PRODUCTOS FARMACEUTICOS, ABASTECIMIENTO POR UN PERIODO DE 12 MESES</t>
  </si>
  <si>
    <t>ANEXO Nº 05</t>
  </si>
  <si>
    <t>NÚMERO DE CONTROLES DE CALIDAD DE LOS PRODUCTOS FARMACÉUTICOS PARA LA ADQUISICIÓN CENTRALIZADA DE PRODUCTOS FARMACEUTICOS, ABASTECIMIENTO POR UN PERIODO DE 12 MESES</t>
  </si>
  <si>
    <t>CRONOGRAMA DE CONTROLES DE CALIDAD</t>
  </si>
  <si>
    <t>N° CONTROLES</t>
  </si>
  <si>
    <t>CONTROL</t>
  </si>
  <si>
    <t xml:space="preserve"> -  </t>
  </si>
  <si>
    <t>-</t>
  </si>
  <si>
    <t>REQUERIMIENTO CONSOLIDADO PARA LA ADQUISICIÓN CENTRALIZADA DE PRODUCTOS FARMACÉUTICOS, ABASTECIMIENTO POR UN PERIODO DE 12 MESES</t>
  </si>
  <si>
    <t>Exonerados Aranceles e IGV</t>
  </si>
  <si>
    <t>742</t>
  </si>
  <si>
    <t>REGION ANCASH-SALUD ELEAZAR GUZMAN BARRON</t>
  </si>
  <si>
    <t>766</t>
  </si>
  <si>
    <t>REGION AREQUIPA-HOSPITAL GOYENECHE</t>
  </si>
  <si>
    <t>1024</t>
  </si>
  <si>
    <t>REGION AYACUCHO-HOSPITAL HUAMANGA</t>
  </si>
  <si>
    <t>1317</t>
  </si>
  <si>
    <t>REGION CALLAO - HOSPITAL DANIEL A. CARRION</t>
  </si>
  <si>
    <t>812</t>
  </si>
  <si>
    <t>REGION HUANUCO-HOSPITAL DE HUANUCO HERMILIO VALDIZAN</t>
  </si>
  <si>
    <t>827</t>
  </si>
  <si>
    <t>REGION JUNIN-SALUD TARMA</t>
  </si>
  <si>
    <t>1282</t>
  </si>
  <si>
    <t>R.LA LIBERTAD- INST. REG.ENFERMEDADES NEOPLASICAS LUIS PINILLOS GANOZA - INREN-NORTE</t>
  </si>
  <si>
    <t>850</t>
  </si>
  <si>
    <t>REGION LA LIBERTAD-SALUD PACASMAYO</t>
  </si>
  <si>
    <t>848</t>
  </si>
  <si>
    <t>REGION LA LIBERTAD-SALUD TRUJILLO SUR OESTE</t>
  </si>
  <si>
    <t>141</t>
  </si>
  <si>
    <t>HOSPITAL DE APOYO DEPARTAMENTAL MARIA AUXILIADORA</t>
  </si>
  <si>
    <t>145</t>
  </si>
  <si>
    <t>HOSPITAL DE APOYO SANTA ROSA</t>
  </si>
  <si>
    <t>143</t>
  </si>
  <si>
    <t>HOSPITAL NACIONAL ARZOBISPO LOAYZA</t>
  </si>
  <si>
    <t>1216</t>
  </si>
  <si>
    <t>HOSPITAL SAN JUAN DE LURIGANCHO</t>
  </si>
  <si>
    <t>1235</t>
  </si>
  <si>
    <t>INSTITUTO NACIONAL DE ENFERMEDADES NEOPLASICAS</t>
  </si>
  <si>
    <t>1289</t>
  </si>
  <si>
    <t>REGION LIMA - HOSP. BARRANCA-CAJATAMBO Y SERV. BASICOS DE SALUD</t>
  </si>
  <si>
    <t>1286</t>
  </si>
  <si>
    <t>REGION LIMA - HOSP. HUACHO-HUAURA-OYON Y SERV. BASICOS DE SALUD</t>
  </si>
  <si>
    <t>03113</t>
  </si>
  <si>
    <t>EPOETINA ALFA (ERITROPOYETINA) 4000 UI/mL INY 1 mL</t>
  </si>
  <si>
    <t>AV. BRASIL S/N URB. SANTA CRISTINA - NUEVO CHIMBOTE</t>
  </si>
  <si>
    <t>AV. DANIEL A. CARRION S/N CUADRA 01 ANDRES AVELINO CACERES/AYACUCHO</t>
  </si>
  <si>
    <t xml:space="preserve">CALLE LA VICTORIA S/N-PLAZUELA LAFORA </t>
  </si>
  <si>
    <t>JR. BOLOGNESI N° 200</t>
  </si>
  <si>
    <t>AV SANTA ANITA N° 684 URB. VILLA MARINA - CHORRILLOS</t>
  </si>
  <si>
    <t>AV. CANTO GRANDE S/N ALT. PARADERO 11 - SJL</t>
  </si>
  <si>
    <t xml:space="preserve">CA NUEVA 151-155 BARRIO CHAQUILA </t>
  </si>
  <si>
    <t xml:space="preserve">JOSE ARAMBULO LA ROSA N°251-HUACHO </t>
  </si>
  <si>
    <t>NUEVO CHIMBOTE</t>
  </si>
  <si>
    <t>SANTA</t>
  </si>
  <si>
    <t>ANDAHUAYLAS</t>
  </si>
  <si>
    <t>HUAMANGA</t>
  </si>
  <si>
    <t>BELLAVISTA</t>
  </si>
  <si>
    <t>PROV. CALLAO</t>
  </si>
  <si>
    <t>PROV.CONSTITUC.DEL CALLAO</t>
  </si>
  <si>
    <t>SANTIAGO</t>
  </si>
  <si>
    <t>PISCO</t>
  </si>
  <si>
    <t>HUANCAYO</t>
  </si>
  <si>
    <t>TARMA</t>
  </si>
  <si>
    <t>MOCHE</t>
  </si>
  <si>
    <t>TRUJILLO</t>
  </si>
  <si>
    <t>GUADALUPE</t>
  </si>
  <si>
    <t>PACASMAYO</t>
  </si>
  <si>
    <t>CHICLAYO</t>
  </si>
  <si>
    <t>SAN JUAN DE LURIGANCHO</t>
  </si>
  <si>
    <t>LIMA</t>
  </si>
  <si>
    <t>SURQUILLO</t>
  </si>
  <si>
    <t>EL AGUSTINO</t>
  </si>
  <si>
    <t>CHORRILLOS</t>
  </si>
  <si>
    <t>MIRAFLORES</t>
  </si>
  <si>
    <t>SAN BORJA</t>
  </si>
  <si>
    <t>HUACHO</t>
  </si>
  <si>
    <t>HUAURA</t>
  </si>
  <si>
    <t>SAN VICENTE DE CANETE</t>
  </si>
  <si>
    <t>CANETE</t>
  </si>
  <si>
    <t>BARRANCA</t>
  </si>
  <si>
    <t>HUARAL</t>
  </si>
  <si>
    <t>TAMBOPATA</t>
  </si>
  <si>
    <t>SULLANA</t>
  </si>
  <si>
    <t>MOYOBAMBA</t>
  </si>
  <si>
    <t>TARAPOTO</t>
  </si>
  <si>
    <t>CALLERIA</t>
  </si>
  <si>
    <t>CORONEL PORTILLO</t>
  </si>
  <si>
    <t>YARINACOCHA</t>
  </si>
  <si>
    <t>AV. GOYENECHE S/N AREQUIPA</t>
  </si>
  <si>
    <t>AV. GUARDIA CHALACA 2176, BELLAVISTA 07016</t>
  </si>
  <si>
    <t xml:space="preserve">AV CARLOS UGARTE S/N  URB. PRIMAVERA </t>
  </si>
  <si>
    <t>JR HERMILIO VALDIZAN N°950</t>
  </si>
  <si>
    <t>AV. DANIEL ALCIDES CARRION N° 1556 (INGRESO POR PUERTA DE PSJE ROSALES)</t>
  </si>
  <si>
    <t>AV PACHECO 362</t>
  </si>
  <si>
    <t>CARRETERA PANAMERICANA KM 558-MOCHE</t>
  </si>
  <si>
    <t>AV. ANGAMOS ESTE 2520</t>
  </si>
  <si>
    <t xml:space="preserve">AV CESAR VALLEJO 1390 EL AGUSTINO </t>
  </si>
  <si>
    <t>AV. ALFONSO UGARTE N° 848 - CERCADO DE LIMA</t>
  </si>
  <si>
    <t>AV. AGUSTIN DE LA ROSA TORO 1399 - SAN BORJA</t>
  </si>
  <si>
    <t>AV. SANTA ROSA S/N URB. SANTA ROSA SN</t>
  </si>
  <si>
    <t>JR. ANGEL DELGADO MOREY N°503- PARTIDO ALTO-TARAPOTO</t>
  </si>
  <si>
    <t>ALMACEN 1: AV. LAS MAQUINARIAS N°3015 URB. INDUSTRIAL WIESE (PARA PRODUCTOS NO REFRIGERADOS)/ ALMACEN 2: : AV. BOLIVAR CDRA. 8 (PUEBLO LIBRE) (PARA PRODUCTOS REFRIGERADOS)</t>
  </si>
  <si>
    <t>N° DE CONTROLES</t>
  </si>
  <si>
    <t>ANEXO Nº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</si>
</sst>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_([$€-2]\ * #,##0.00_);_([$€-2]\ * \(#,##0.00\);_([$€-2]\ * &quot;-&quot;??_)"/>
    <numFmt numFmtId="166" formatCode="_(&quot;$&quot;* #,##0.00_);_(&quot;$&quot;* \(#,##0.00\);_(&quot;$&quot;* &quot;-&quot;??_);_(@_)"/>
    <numFmt numFmtId="167" formatCode="_(&quot;S/.&quot;\ * #,##0.00_);_(&quot;S/.&quot;\ * \(#,##0.00\);_(&quot;S/.&quot;\ * &quot;-&quot;??_);_(@_)"/>
  </numFmts>
  <fonts count="6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9"/>
      <name val="Tahoma"/>
      <family val="2"/>
    </font>
    <font>
      <sz val="9"/>
      <color indexed="8"/>
      <name val="Tahoma"/>
      <family val="2"/>
    </font>
    <font>
      <sz val="9"/>
      <color indexed="20"/>
      <name val="Tahoma"/>
      <family val="2"/>
    </font>
    <font>
      <b/>
      <sz val="9"/>
      <color indexed="52"/>
      <name val="Tahoma"/>
      <family val="2"/>
    </font>
    <font>
      <sz val="9"/>
      <color indexed="10"/>
      <name val="Geneva"/>
      <family val="2"/>
    </font>
    <font>
      <b/>
      <sz val="11"/>
      <color indexed="9"/>
      <name val="Calibri"/>
      <family val="2"/>
    </font>
    <font>
      <sz val="10"/>
      <name val="Helv"/>
      <family val="2"/>
    </font>
    <font>
      <i/>
      <sz val="9"/>
      <color indexed="23"/>
      <name val="Tahoma"/>
      <family val="2"/>
    </font>
    <font>
      <sz val="11"/>
      <color indexed="17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9"/>
      <name val="Tahom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color indexed="8"/>
      <name val="Calibri"/>
      <family val="2"/>
    </font>
    <font>
      <b/>
      <sz val="9"/>
      <color indexed="63"/>
      <name val="Tahoma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0061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9.85"/>
      <color theme="1"/>
      <name val="Calibri"/>
      <family val="2"/>
      <scheme val="minor"/>
    </font>
    <font>
      <sz val="9.85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10" fillId="0" borderId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5" fillId="5" borderId="0" applyNumberFormat="0" applyBorder="0" applyAlignment="0" applyProtection="0"/>
    <xf numFmtId="0" fontId="16" fillId="21" borderId="1" applyNumberFormat="0" applyAlignment="0" applyProtection="0"/>
    <xf numFmtId="0" fontId="16" fillId="21" borderId="1" applyNumberFormat="0" applyAlignment="0" applyProtection="0"/>
    <xf numFmtId="0" fontId="10" fillId="0" borderId="0"/>
    <xf numFmtId="0" fontId="10" fillId="0" borderId="0"/>
    <xf numFmtId="0" fontId="10" fillId="0" borderId="0"/>
    <xf numFmtId="0" fontId="17" fillId="0" borderId="0"/>
    <xf numFmtId="0" fontId="18" fillId="22" borderId="2" applyNumberFormat="0" applyAlignment="0" applyProtection="0"/>
    <xf numFmtId="0" fontId="19" fillId="0" borderId="0"/>
    <xf numFmtId="165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7" fillId="0" borderId="6" applyNumberFormat="0" applyFill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0" fillId="0" borderId="0"/>
    <xf numFmtId="0" fontId="29" fillId="0" borderId="0"/>
    <xf numFmtId="0" fontId="2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2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34" fillId="21" borderId="8" applyNumberFormat="0" applyAlignment="0" applyProtection="0"/>
    <xf numFmtId="0" fontId="34" fillId="21" borderId="8" applyNumberFormat="0" applyAlignment="0" applyProtection="0"/>
    <xf numFmtId="9" fontId="1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8" fillId="24" borderId="0" applyNumberFormat="0" applyBorder="0" applyAlignment="0" applyProtection="0"/>
    <xf numFmtId="0" fontId="3" fillId="0" borderId="0"/>
    <xf numFmtId="0" fontId="50" fillId="25" borderId="13" applyNumberFormat="0" applyAlignment="0" applyProtection="0"/>
    <xf numFmtId="0" fontId="2" fillId="0" borderId="0"/>
    <xf numFmtId="0" fontId="1" fillId="0" borderId="0"/>
    <xf numFmtId="0" fontId="1" fillId="0" borderId="0"/>
    <xf numFmtId="0" fontId="53" fillId="0" borderId="0"/>
    <xf numFmtId="9" fontId="53" fillId="0" borderId="0" applyFont="0" applyFill="0" applyBorder="0" applyAlignment="0" applyProtection="0"/>
    <xf numFmtId="0" fontId="54" fillId="0" borderId="0"/>
  </cellStyleXfs>
  <cellXfs count="142">
    <xf numFmtId="0" fontId="0" fillId="0" borderId="0" xfId="0"/>
    <xf numFmtId="0" fontId="38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9" fillId="0" borderId="0" xfId="55" applyFont="1" applyAlignment="1">
      <alignment vertical="center"/>
    </xf>
    <xf numFmtId="0" fontId="8" fillId="0" borderId="0" xfId="55" applyAlignment="1">
      <alignment vertical="center"/>
    </xf>
    <xf numFmtId="0" fontId="12" fillId="2" borderId="0" xfId="55" applyFont="1" applyFill="1" applyAlignment="1">
      <alignment horizontal="center" vertical="center" wrapText="1"/>
    </xf>
    <xf numFmtId="0" fontId="12" fillId="0" borderId="0" xfId="55" applyFont="1" applyAlignment="1">
      <alignment vertical="center" wrapText="1"/>
    </xf>
    <xf numFmtId="0" fontId="0" fillId="2" borderId="0" xfId="0" applyFill="1" applyAlignment="1">
      <alignment vertical="center"/>
    </xf>
    <xf numFmtId="0" fontId="12" fillId="0" borderId="9" xfId="0" applyFont="1" applyBorder="1" applyAlignment="1">
      <alignment vertical="center" wrapText="1"/>
    </xf>
    <xf numFmtId="0" fontId="45" fillId="2" borderId="0" xfId="0" applyFont="1" applyFill="1" applyAlignment="1">
      <alignment vertical="center"/>
    </xf>
    <xf numFmtId="0" fontId="45" fillId="0" borderId="0" xfId="0" applyFont="1" applyAlignment="1">
      <alignment vertical="center"/>
    </xf>
    <xf numFmtId="0" fontId="0" fillId="0" borderId="0" xfId="0" applyAlignment="1">
      <alignment vertical="center"/>
    </xf>
    <xf numFmtId="0" fontId="45" fillId="2" borderId="0" xfId="0" applyFont="1" applyFill="1" applyAlignment="1">
      <alignment horizontal="center" vertical="center"/>
    </xf>
    <xf numFmtId="0" fontId="45" fillId="2" borderId="0" xfId="0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 wrapText="1"/>
    </xf>
    <xf numFmtId="0" fontId="37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2" fillId="0" borderId="0" xfId="55" applyFont="1" applyAlignment="1">
      <alignment horizontal="left" vertical="center"/>
    </xf>
    <xf numFmtId="0" fontId="12" fillId="0" borderId="0" xfId="55" applyFont="1" applyAlignment="1">
      <alignment vertical="center"/>
    </xf>
    <xf numFmtId="3" fontId="12" fillId="0" borderId="9" xfId="0" applyNumberFormat="1" applyFont="1" applyBorder="1" applyAlignment="1">
      <alignment horizontal="center" vertical="center"/>
    </xf>
    <xf numFmtId="3" fontId="11" fillId="0" borderId="9" xfId="0" applyNumberFormat="1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12" fillId="0" borderId="9" xfId="0" applyFont="1" applyBorder="1" applyAlignment="1">
      <alignment horizontal="center" vertical="center"/>
    </xf>
    <xf numFmtId="0" fontId="43" fillId="0" borderId="0" xfId="55" applyFont="1" applyAlignment="1">
      <alignment horizontal="center" vertical="center" wrapText="1"/>
    </xf>
    <xf numFmtId="0" fontId="49" fillId="2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8" fillId="2" borderId="0" xfId="0" applyFont="1" applyFill="1" applyAlignment="1">
      <alignment horizontal="center" vertical="center" wrapText="1"/>
    </xf>
    <xf numFmtId="3" fontId="0" fillId="0" borderId="0" xfId="0" applyNumberFormat="1" applyAlignment="1">
      <alignment vertical="center"/>
    </xf>
    <xf numFmtId="0" fontId="9" fillId="0" borderId="0" xfId="55" applyFont="1" applyAlignment="1">
      <alignment horizontal="left" vertical="center"/>
    </xf>
    <xf numFmtId="0" fontId="8" fillId="0" borderId="0" xfId="55" applyAlignment="1">
      <alignment horizontal="left" vertical="center"/>
    </xf>
    <xf numFmtId="49" fontId="45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8" fillId="2" borderId="0" xfId="0" applyNumberFormat="1" applyFon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3" fontId="12" fillId="0" borderId="9" xfId="0" applyNumberFormat="1" applyFont="1" applyBorder="1" applyAlignment="1">
      <alignment horizontal="center" vertical="center" wrapText="1"/>
    </xf>
    <xf numFmtId="4" fontId="38" fillId="2" borderId="0" xfId="0" applyNumberFormat="1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3" fontId="11" fillId="0" borderId="9" xfId="0" applyNumberFormat="1" applyFont="1" applyBorder="1" applyAlignment="1">
      <alignment horizontal="center" vertical="center" wrapText="1"/>
    </xf>
    <xf numFmtId="3" fontId="11" fillId="0" borderId="14" xfId="0" applyNumberFormat="1" applyFont="1" applyBorder="1" applyAlignment="1">
      <alignment horizontal="center" vertical="center"/>
    </xf>
    <xf numFmtId="0" fontId="38" fillId="26" borderId="9" xfId="2" applyFont="1" applyFill="1" applyBorder="1" applyAlignment="1">
      <alignment horizontal="center" vertical="center" wrapText="1"/>
    </xf>
    <xf numFmtId="0" fontId="11" fillId="27" borderId="9" xfId="0" applyFont="1" applyFill="1" applyBorder="1" applyAlignment="1">
      <alignment horizontal="center" vertical="center" wrapText="1"/>
    </xf>
    <xf numFmtId="0" fontId="11" fillId="26" borderId="9" xfId="2" applyFont="1" applyFill="1" applyBorder="1" applyAlignment="1">
      <alignment horizontal="center" vertical="center" wrapText="1"/>
    </xf>
    <xf numFmtId="0" fontId="12" fillId="0" borderId="0" xfId="55" applyFont="1" applyAlignment="1">
      <alignment horizontal="center" vertical="center" wrapText="1"/>
    </xf>
    <xf numFmtId="0" fontId="12" fillId="2" borderId="9" xfId="55" applyFont="1" applyFill="1" applyBorder="1" applyAlignment="1">
      <alignment horizontal="left" vertical="center" wrapText="1"/>
    </xf>
    <xf numFmtId="0" fontId="47" fillId="26" borderId="9" xfId="2" applyFont="1" applyFill="1" applyBorder="1" applyAlignment="1">
      <alignment horizontal="center" vertical="center" wrapText="1"/>
    </xf>
    <xf numFmtId="49" fontId="47" fillId="26" borderId="9" xfId="2" applyNumberFormat="1" applyFont="1" applyFill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/>
    </xf>
    <xf numFmtId="0" fontId="12" fillId="0" borderId="0" xfId="55" applyFont="1" applyAlignment="1">
      <alignment horizontal="center" vertical="center"/>
    </xf>
    <xf numFmtId="0" fontId="12" fillId="0" borderId="9" xfId="0" quotePrefix="1" applyFont="1" applyBorder="1" applyAlignment="1">
      <alignment horizontal="center" vertical="center" wrapText="1"/>
    </xf>
    <xf numFmtId="0" fontId="9" fillId="2" borderId="0" xfId="51" applyFont="1" applyFill="1" applyAlignment="1">
      <alignment horizontal="center" vertical="center"/>
    </xf>
    <xf numFmtId="0" fontId="9" fillId="2" borderId="0" xfId="51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47" fillId="26" borderId="11" xfId="2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3" fontId="12" fillId="0" borderId="9" xfId="0" quotePrefix="1" applyNumberFormat="1" applyFont="1" applyBorder="1" applyAlignment="1">
      <alignment horizontal="center" vertical="center" wrapText="1"/>
    </xf>
    <xf numFmtId="0" fontId="12" fillId="0" borderId="9" xfId="55" applyFont="1" applyBorder="1" applyAlignment="1">
      <alignment horizontal="center" vertical="center"/>
    </xf>
    <xf numFmtId="0" fontId="12" fillId="0" borderId="9" xfId="55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56" fillId="2" borderId="14" xfId="0" applyFont="1" applyFill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56" fillId="2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" fillId="0" borderId="14" xfId="0" applyFont="1" applyBorder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57" fillId="26" borderId="9" xfId="2" applyFont="1" applyFill="1" applyBorder="1" applyAlignment="1">
      <alignment horizontal="center" vertical="center" wrapText="1"/>
    </xf>
    <xf numFmtId="0" fontId="45" fillId="2" borderId="0" xfId="51" applyFont="1" applyFill="1" applyAlignment="1">
      <alignment horizontal="center" vertical="center"/>
    </xf>
    <xf numFmtId="0" fontId="44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left" vertical="center"/>
    </xf>
    <xf numFmtId="0" fontId="58" fillId="2" borderId="0" xfId="2" applyFont="1" applyFill="1" applyAlignment="1">
      <alignment vertical="center"/>
    </xf>
    <xf numFmtId="0" fontId="58" fillId="3" borderId="0" xfId="2" applyFont="1" applyAlignment="1">
      <alignment vertical="center"/>
    </xf>
    <xf numFmtId="0" fontId="59" fillId="0" borderId="14" xfId="0" applyFont="1" applyBorder="1" applyAlignment="1">
      <alignment horizontal="center" vertical="center"/>
    </xf>
    <xf numFmtId="0" fontId="59" fillId="0" borderId="9" xfId="0" applyFont="1" applyBorder="1" applyAlignment="1">
      <alignment horizontal="center" vertical="center"/>
    </xf>
    <xf numFmtId="0" fontId="59" fillId="0" borderId="9" xfId="0" applyFont="1" applyBorder="1" applyAlignment="1">
      <alignment vertical="center" wrapText="1"/>
    </xf>
    <xf numFmtId="3" fontId="60" fillId="2" borderId="14" xfId="0" applyNumberFormat="1" applyFont="1" applyFill="1" applyBorder="1" applyAlignment="1">
      <alignment horizontal="center" vertical="center"/>
    </xf>
    <xf numFmtId="0" fontId="60" fillId="2" borderId="9" xfId="0" applyFont="1" applyFill="1" applyBorder="1" applyAlignment="1">
      <alignment horizontal="center" vertical="center" wrapText="1"/>
    </xf>
    <xf numFmtId="0" fontId="59" fillId="2" borderId="0" xfId="0" applyFont="1" applyFill="1" applyAlignment="1">
      <alignment vertical="center"/>
    </xf>
    <xf numFmtId="0" fontId="59" fillId="0" borderId="0" xfId="0" applyFont="1" applyAlignment="1">
      <alignment vertical="center"/>
    </xf>
    <xf numFmtId="3" fontId="12" fillId="2" borderId="9" xfId="0" applyNumberFormat="1" applyFont="1" applyFill="1" applyBorder="1" applyAlignment="1">
      <alignment horizontal="center" vertical="center" wrapText="1"/>
    </xf>
    <xf numFmtId="3" fontId="11" fillId="2" borderId="9" xfId="0" applyNumberFormat="1" applyFont="1" applyFill="1" applyBorder="1" applyAlignment="1">
      <alignment horizontal="center" vertical="center" wrapText="1"/>
    </xf>
    <xf numFmtId="3" fontId="1" fillId="2" borderId="14" xfId="0" applyNumberFormat="1" applyFont="1" applyFill="1" applyBorder="1" applyAlignment="1">
      <alignment vertical="center" wrapText="1"/>
    </xf>
    <xf numFmtId="3" fontId="1" fillId="2" borderId="17" xfId="0" applyNumberFormat="1" applyFont="1" applyFill="1" applyBorder="1" applyAlignment="1">
      <alignment vertical="center"/>
    </xf>
    <xf numFmtId="3" fontId="1" fillId="2" borderId="14" xfId="0" applyNumberFormat="1" applyFont="1" applyFill="1" applyBorder="1" applyAlignment="1">
      <alignment vertical="center"/>
    </xf>
    <xf numFmtId="3" fontId="1" fillId="2" borderId="12" xfId="0" applyNumberFormat="1" applyFont="1" applyFill="1" applyBorder="1" applyAlignment="1">
      <alignment vertical="center"/>
    </xf>
    <xf numFmtId="3" fontId="1" fillId="2" borderId="9" xfId="0" applyNumberFormat="1" applyFont="1" applyFill="1" applyBorder="1" applyAlignment="1">
      <alignment vertical="center"/>
    </xf>
    <xf numFmtId="3" fontId="55" fillId="2" borderId="14" xfId="0" applyNumberFormat="1" applyFont="1" applyFill="1" applyBorder="1" applyAlignment="1">
      <alignment vertical="center" wrapText="1"/>
    </xf>
    <xf numFmtId="3" fontId="55" fillId="2" borderId="9" xfId="0" applyNumberFormat="1" applyFont="1" applyFill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41" fillId="2" borderId="0" xfId="0" applyFont="1" applyFill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1" fillId="2" borderId="0" xfId="0" applyFont="1" applyFill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57" fillId="26" borderId="16" xfId="2" applyFont="1" applyFill="1" applyBorder="1" applyAlignment="1">
      <alignment horizontal="center" vertical="center" wrapText="1"/>
    </xf>
    <xf numFmtId="0" fontId="57" fillId="26" borderId="14" xfId="2" applyFont="1" applyFill="1" applyBorder="1" applyAlignment="1">
      <alignment horizontal="center" vertical="center" wrapText="1"/>
    </xf>
    <xf numFmtId="0" fontId="55" fillId="0" borderId="10" xfId="0" applyFont="1" applyBorder="1" applyAlignment="1">
      <alignment horizontal="center" vertical="center"/>
    </xf>
    <xf numFmtId="0" fontId="55" fillId="0" borderId="11" xfId="0" applyFont="1" applyBorder="1" applyAlignment="1">
      <alignment horizontal="center" vertical="center"/>
    </xf>
    <xf numFmtId="0" fontId="55" fillId="0" borderId="12" xfId="0" applyFont="1" applyBorder="1" applyAlignment="1">
      <alignment horizontal="center" vertical="center"/>
    </xf>
    <xf numFmtId="0" fontId="41" fillId="2" borderId="0" xfId="51" applyFont="1" applyFill="1" applyAlignment="1">
      <alignment horizontal="center" vertical="center"/>
    </xf>
    <xf numFmtId="0" fontId="41" fillId="2" borderId="0" xfId="51" applyFont="1" applyFill="1" applyAlignment="1">
      <alignment horizontal="center" vertical="center" wrapText="1"/>
    </xf>
    <xf numFmtId="0" fontId="57" fillId="26" borderId="10" xfId="2" applyFont="1" applyFill="1" applyBorder="1" applyAlignment="1">
      <alignment horizontal="center" vertical="center" wrapText="1"/>
    </xf>
    <xf numFmtId="0" fontId="57" fillId="26" borderId="11" xfId="2" applyFont="1" applyFill="1" applyBorder="1" applyAlignment="1">
      <alignment horizontal="center" vertical="center" wrapText="1"/>
    </xf>
    <xf numFmtId="0" fontId="57" fillId="26" borderId="12" xfId="2" applyFont="1" applyFill="1" applyBorder="1" applyAlignment="1">
      <alignment horizontal="center" vertical="center" wrapText="1"/>
    </xf>
    <xf numFmtId="0" fontId="40" fillId="0" borderId="15" xfId="0" applyFont="1" applyBorder="1" applyAlignment="1">
      <alignment horizontal="left"/>
    </xf>
    <xf numFmtId="0" fontId="40" fillId="0" borderId="0" xfId="0" applyFont="1" applyAlignment="1">
      <alignment horizontal="left"/>
    </xf>
    <xf numFmtId="0" fontId="47" fillId="26" borderId="10" xfId="2" applyFont="1" applyFill="1" applyBorder="1" applyAlignment="1">
      <alignment horizontal="center" vertical="center" wrapText="1"/>
    </xf>
    <xf numFmtId="0" fontId="47" fillId="26" borderId="11" xfId="2" applyFont="1" applyFill="1" applyBorder="1" applyAlignment="1">
      <alignment horizontal="center" vertical="center" wrapText="1"/>
    </xf>
    <xf numFmtId="0" fontId="47" fillId="26" borderId="9" xfId="2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49" fontId="40" fillId="0" borderId="0" xfId="0" applyNumberFormat="1" applyFont="1" applyAlignment="1">
      <alignment horizontal="left" vertical="center" wrapText="1"/>
    </xf>
    <xf numFmtId="0" fontId="51" fillId="0" borderId="0" xfId="0" applyFont="1" applyAlignment="1">
      <alignment horizontal="center" vertical="center"/>
    </xf>
    <xf numFmtId="0" fontId="51" fillId="2" borderId="0" xfId="0" applyFont="1" applyFill="1" applyAlignment="1">
      <alignment horizontal="center" vertical="center" wrapText="1"/>
    </xf>
    <xf numFmtId="0" fontId="38" fillId="26" borderId="9" xfId="2" applyFont="1" applyFill="1" applyBorder="1" applyAlignment="1">
      <alignment horizontal="center" vertical="center" wrapText="1"/>
    </xf>
    <xf numFmtId="0" fontId="52" fillId="26" borderId="9" xfId="0" applyFont="1" applyFill="1" applyBorder="1" applyAlignment="1">
      <alignment horizontal="center" vertical="center" wrapText="1"/>
    </xf>
    <xf numFmtId="0" fontId="52" fillId="26" borderId="9" xfId="0" applyFont="1" applyFill="1" applyBorder="1" applyAlignment="1">
      <alignment vertical="center"/>
    </xf>
    <xf numFmtId="49" fontId="38" fillId="26" borderId="9" xfId="2" applyNumberFormat="1" applyFont="1" applyFill="1" applyBorder="1" applyAlignment="1">
      <alignment horizontal="center" vertical="center" wrapText="1"/>
    </xf>
    <xf numFmtId="49" fontId="52" fillId="26" borderId="9" xfId="0" applyNumberFormat="1" applyFont="1" applyFill="1" applyBorder="1" applyAlignment="1">
      <alignment horizontal="center" vertical="center"/>
    </xf>
    <xf numFmtId="0" fontId="52" fillId="26" borderId="9" xfId="0" applyFont="1" applyFill="1" applyBorder="1" applyAlignment="1">
      <alignment horizontal="center" vertical="center"/>
    </xf>
    <xf numFmtId="0" fontId="52" fillId="26" borderId="9" xfId="0" applyFont="1" applyFill="1" applyBorder="1" applyAlignment="1">
      <alignment vertical="center" wrapText="1"/>
    </xf>
    <xf numFmtId="0" fontId="47" fillId="26" borderId="16" xfId="2" applyFont="1" applyFill="1" applyBorder="1" applyAlignment="1">
      <alignment horizontal="center" vertical="center" wrapText="1"/>
    </xf>
    <xf numFmtId="0" fontId="47" fillId="26" borderId="14" xfId="2" applyFont="1" applyFill="1" applyBorder="1" applyAlignment="1">
      <alignment horizontal="center" vertical="center" wrapText="1"/>
    </xf>
    <xf numFmtId="0" fontId="47" fillId="26" borderId="10" xfId="2" applyFont="1" applyFill="1" applyBorder="1" applyAlignment="1">
      <alignment horizontal="center" vertical="center"/>
    </xf>
    <xf numFmtId="0" fontId="47" fillId="26" borderId="11" xfId="2" applyFont="1" applyFill="1" applyBorder="1" applyAlignment="1">
      <alignment horizontal="center" vertical="center"/>
    </xf>
    <xf numFmtId="0" fontId="47" fillId="26" borderId="12" xfId="2" applyFont="1" applyFill="1" applyBorder="1" applyAlignment="1">
      <alignment horizontal="center" vertical="center"/>
    </xf>
    <xf numFmtId="0" fontId="12" fillId="0" borderId="16" xfId="55" applyFont="1" applyBorder="1" applyAlignment="1">
      <alignment horizontal="left" vertical="center" wrapText="1"/>
    </xf>
    <xf numFmtId="0" fontId="12" fillId="0" borderId="14" xfId="55" applyFont="1" applyBorder="1" applyAlignment="1">
      <alignment horizontal="left" vertical="center" wrapText="1"/>
    </xf>
    <xf numFmtId="0" fontId="12" fillId="0" borderId="16" xfId="55" applyFont="1" applyBorder="1" applyAlignment="1">
      <alignment horizontal="center" vertical="center"/>
    </xf>
    <xf numFmtId="0" fontId="12" fillId="0" borderId="14" xfId="55" applyFont="1" applyBorder="1" applyAlignment="1">
      <alignment horizontal="center" vertical="center"/>
    </xf>
    <xf numFmtId="0" fontId="51" fillId="0" borderId="0" xfId="55" applyFont="1" applyAlignment="1">
      <alignment horizontal="center" vertical="center" wrapText="1"/>
    </xf>
    <xf numFmtId="0" fontId="11" fillId="27" borderId="9" xfId="0" applyFont="1" applyFill="1" applyBorder="1" applyAlignment="1">
      <alignment horizontal="center" vertical="center" wrapText="1"/>
    </xf>
  </cellXfs>
  <cellStyles count="109">
    <cellStyle name="20% - Accent1" xfId="3" xr:uid="{00000000-0005-0000-0000-000000000000}"/>
    <cellStyle name="20% - Accent2" xfId="4" xr:uid="{00000000-0005-0000-0000-000001000000}"/>
    <cellStyle name="20% - Accent3" xfId="5" xr:uid="{00000000-0005-0000-0000-000002000000}"/>
    <cellStyle name="20% - Accent4" xfId="6" xr:uid="{00000000-0005-0000-0000-000003000000}"/>
    <cellStyle name="20% - Accent5" xfId="7" xr:uid="{00000000-0005-0000-0000-000004000000}"/>
    <cellStyle name="20% - Accent6" xfId="8" xr:uid="{00000000-0005-0000-0000-000005000000}"/>
    <cellStyle name="40% - Accent1" xfId="9" xr:uid="{00000000-0005-0000-0000-000006000000}"/>
    <cellStyle name="40% - Accent2" xfId="10" xr:uid="{00000000-0005-0000-0000-000007000000}"/>
    <cellStyle name="40% - Accent3" xfId="11" xr:uid="{00000000-0005-0000-0000-000008000000}"/>
    <cellStyle name="40% - Accent4" xfId="12" xr:uid="{00000000-0005-0000-0000-000009000000}"/>
    <cellStyle name="40% - Accent5" xfId="13" xr:uid="{00000000-0005-0000-0000-00000A000000}"/>
    <cellStyle name="40% - Accent6" xfId="14" xr:uid="{00000000-0005-0000-0000-00000B000000}"/>
    <cellStyle name="60% - Accent1" xfId="15" xr:uid="{00000000-0005-0000-0000-00000C000000}"/>
    <cellStyle name="60% - Accent2" xfId="16" xr:uid="{00000000-0005-0000-0000-00000D000000}"/>
    <cellStyle name="60% - Accent3" xfId="17" xr:uid="{00000000-0005-0000-0000-00000E000000}"/>
    <cellStyle name="60% - Accent4" xfId="18" xr:uid="{00000000-0005-0000-0000-00000F000000}"/>
    <cellStyle name="60% - Accent5" xfId="19" xr:uid="{00000000-0005-0000-0000-000010000000}"/>
    <cellStyle name="60% - Accent6" xfId="20" xr:uid="{00000000-0005-0000-0000-000011000000}"/>
    <cellStyle name="Accent1" xfId="21" xr:uid="{00000000-0005-0000-0000-000012000000}"/>
    <cellStyle name="Accent2" xfId="22" xr:uid="{00000000-0005-0000-0000-000013000000}"/>
    <cellStyle name="Accent3" xfId="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Buena 2" xfId="100" xr:uid="{00000000-0005-0000-0000-000019000000}"/>
    <cellStyle name="Calculation" xfId="27" xr:uid="{00000000-0005-0000-0000-00001A000000}"/>
    <cellStyle name="Calculation 2" xfId="28" xr:uid="{00000000-0005-0000-0000-00001B000000}"/>
    <cellStyle name="Cancel" xfId="29" xr:uid="{00000000-0005-0000-0000-00001C000000}"/>
    <cellStyle name="Cancel 2" xfId="30" xr:uid="{00000000-0005-0000-0000-00001D000000}"/>
    <cellStyle name="Cancel 3" xfId="31" xr:uid="{00000000-0005-0000-0000-00001E000000}"/>
    <cellStyle name="Cancel_Listado%20para%20Compra%20Corp(1)...DIGEMID%29%20-%20Para%20Entidades" xfId="32" xr:uid="{00000000-0005-0000-0000-00001F000000}"/>
    <cellStyle name="Celda de comprobación 2" xfId="102" xr:uid="{00000000-0005-0000-0000-000020000000}"/>
    <cellStyle name="Check Cell" xfId="33" xr:uid="{00000000-0005-0000-0000-000021000000}"/>
    <cellStyle name="Estilo 1" xfId="34" xr:uid="{00000000-0005-0000-0000-000022000000}"/>
    <cellStyle name="Euro" xfId="35" xr:uid="{00000000-0005-0000-0000-000023000000}"/>
    <cellStyle name="Explanatory Text" xfId="36" xr:uid="{00000000-0005-0000-0000-000024000000}"/>
    <cellStyle name="Good" xfId="37" xr:uid="{00000000-0005-0000-0000-000025000000}"/>
    <cellStyle name="Heading 1" xfId="38" xr:uid="{00000000-0005-0000-0000-000026000000}"/>
    <cellStyle name="Heading 2" xfId="39" xr:uid="{00000000-0005-0000-0000-000027000000}"/>
    <cellStyle name="Heading 3" xfId="40" xr:uid="{00000000-0005-0000-0000-000028000000}"/>
    <cellStyle name="Heading 4" xfId="41" xr:uid="{00000000-0005-0000-0000-000029000000}"/>
    <cellStyle name="Input" xfId="42" xr:uid="{00000000-0005-0000-0000-00002A000000}"/>
    <cellStyle name="Input 2" xfId="43" xr:uid="{00000000-0005-0000-0000-00002B000000}"/>
    <cellStyle name="Linked Cell" xfId="44" xr:uid="{00000000-0005-0000-0000-00002C000000}"/>
    <cellStyle name="Millares 2" xfId="45" xr:uid="{00000000-0005-0000-0000-00002D000000}"/>
    <cellStyle name="Millares 2 2" xfId="46" xr:uid="{00000000-0005-0000-0000-00002E000000}"/>
    <cellStyle name="Millares 2 3" xfId="47" xr:uid="{00000000-0005-0000-0000-00002F000000}"/>
    <cellStyle name="Millares 3" xfId="48" xr:uid="{00000000-0005-0000-0000-000030000000}"/>
    <cellStyle name="Millares 3 2" xfId="49" xr:uid="{00000000-0005-0000-0000-000031000000}"/>
    <cellStyle name="Moneda 2" xfId="50" xr:uid="{00000000-0005-0000-0000-000032000000}"/>
    <cellStyle name="Normal" xfId="0" builtinId="0"/>
    <cellStyle name="Normal 10" xfId="51" xr:uid="{00000000-0005-0000-0000-000034000000}"/>
    <cellStyle name="Normal 11" xfId="52" xr:uid="{00000000-0005-0000-0000-000035000000}"/>
    <cellStyle name="Normal 12" xfId="53" xr:uid="{00000000-0005-0000-0000-000036000000}"/>
    <cellStyle name="Normal 13" xfId="54" xr:uid="{00000000-0005-0000-0000-000037000000}"/>
    <cellStyle name="Normal 14" xfId="55" xr:uid="{00000000-0005-0000-0000-000038000000}"/>
    <cellStyle name="Normal 15" xfId="56" xr:uid="{00000000-0005-0000-0000-000039000000}"/>
    <cellStyle name="Normal 16" xfId="57" xr:uid="{00000000-0005-0000-0000-00003A000000}"/>
    <cellStyle name="Normal 17" xfId="58" xr:uid="{00000000-0005-0000-0000-00003B000000}"/>
    <cellStyle name="Normal 17 2" xfId="59" xr:uid="{00000000-0005-0000-0000-00003C000000}"/>
    <cellStyle name="Normal 18" xfId="95" xr:uid="{00000000-0005-0000-0000-00003D000000}"/>
    <cellStyle name="Normal 18 2" xfId="98" xr:uid="{00000000-0005-0000-0000-00003E000000}"/>
    <cellStyle name="Normal 18 2 6" xfId="105" xr:uid="{00000000-0005-0000-0000-00003F000000}"/>
    <cellStyle name="Normal 19" xfId="101" xr:uid="{00000000-0005-0000-0000-000040000000}"/>
    <cellStyle name="Normal 2" xfId="1" xr:uid="{00000000-0005-0000-0000-000041000000}"/>
    <cellStyle name="Normal 2 2" xfId="60" xr:uid="{00000000-0005-0000-0000-000042000000}"/>
    <cellStyle name="Normal 2 3" xfId="61" xr:uid="{00000000-0005-0000-0000-000043000000}"/>
    <cellStyle name="Normal 2 4" xfId="62" xr:uid="{00000000-0005-0000-0000-000044000000}"/>
    <cellStyle name="Normal 2 5" xfId="63" xr:uid="{00000000-0005-0000-0000-000045000000}"/>
    <cellStyle name="Normal 2 6" xfId="64" xr:uid="{00000000-0005-0000-0000-000046000000}"/>
    <cellStyle name="Normal 2_CUADRO CONTROL FARMACIA" xfId="65" xr:uid="{00000000-0005-0000-0000-000047000000}"/>
    <cellStyle name="Normal 20" xfId="106" xr:uid="{00000000-0005-0000-0000-000048000000}"/>
    <cellStyle name="Normal 21" xfId="108" xr:uid="{00000000-0005-0000-0000-000049000000}"/>
    <cellStyle name="Normal 3" xfId="66" xr:uid="{00000000-0005-0000-0000-00004A000000}"/>
    <cellStyle name="Normal 3 2" xfId="67" xr:uid="{00000000-0005-0000-0000-00004B000000}"/>
    <cellStyle name="Normal 3 2 2" xfId="97" xr:uid="{00000000-0005-0000-0000-00004C000000}"/>
    <cellStyle name="Normal 3 3" xfId="68" xr:uid="{00000000-0005-0000-0000-00004D000000}"/>
    <cellStyle name="Normal 3 3 2" xfId="69" xr:uid="{00000000-0005-0000-0000-00004E000000}"/>
    <cellStyle name="Normal 3 4" xfId="70" xr:uid="{00000000-0005-0000-0000-00004F000000}"/>
    <cellStyle name="Normal 3_Formato-CompraMedicamentos20120709" xfId="71" xr:uid="{00000000-0005-0000-0000-000050000000}"/>
    <cellStyle name="Normal 4" xfId="72" xr:uid="{00000000-0005-0000-0000-000051000000}"/>
    <cellStyle name="Normal 4 2" xfId="73" xr:uid="{00000000-0005-0000-0000-000052000000}"/>
    <cellStyle name="Normal 4 2 6" xfId="103" xr:uid="{00000000-0005-0000-0000-000053000000}"/>
    <cellStyle name="Normal 4 3" xfId="94" xr:uid="{00000000-0005-0000-0000-000054000000}"/>
    <cellStyle name="Normal 4 3 2" xfId="96" xr:uid="{00000000-0005-0000-0000-000055000000}"/>
    <cellStyle name="Normal 4 3 2 2" xfId="99" xr:uid="{00000000-0005-0000-0000-000056000000}"/>
    <cellStyle name="Normal 4 3 2 2 4" xfId="104" xr:uid="{00000000-0005-0000-0000-000057000000}"/>
    <cellStyle name="Normal 4_Listado%20para%20Compra%20Corp(1)...DIGEMID%29%20-%20Para%20Entidades" xfId="74" xr:uid="{00000000-0005-0000-0000-000058000000}"/>
    <cellStyle name="Normal 5" xfId="75" xr:uid="{00000000-0005-0000-0000-000059000000}"/>
    <cellStyle name="Normal 5 2" xfId="76" xr:uid="{00000000-0005-0000-0000-00005A000000}"/>
    <cellStyle name="Normal 5 3" xfId="77" xr:uid="{00000000-0005-0000-0000-00005B000000}"/>
    <cellStyle name="Normal 5 4" xfId="78" xr:uid="{00000000-0005-0000-0000-00005C000000}"/>
    <cellStyle name="Normal 5 5" xfId="79" xr:uid="{00000000-0005-0000-0000-00005D000000}"/>
    <cellStyle name="Normal 5_Listado%20para%20Compra%20Corp(1)...DIGEMID%29%20-%20Para%20Entidades" xfId="80" xr:uid="{00000000-0005-0000-0000-00005E000000}"/>
    <cellStyle name="Normal 6" xfId="81" xr:uid="{00000000-0005-0000-0000-00005F000000}"/>
    <cellStyle name="Normal 6 2" xfId="82" xr:uid="{00000000-0005-0000-0000-000060000000}"/>
    <cellStyle name="Normal 6_CUADRO CONTROL FARMACIA" xfId="83" xr:uid="{00000000-0005-0000-0000-000061000000}"/>
    <cellStyle name="Normal 7" xfId="84" xr:uid="{00000000-0005-0000-0000-000062000000}"/>
    <cellStyle name="Normal 8" xfId="85" xr:uid="{00000000-0005-0000-0000-000063000000}"/>
    <cellStyle name="Normal 9" xfId="86" xr:uid="{00000000-0005-0000-0000-000064000000}"/>
    <cellStyle name="Note" xfId="87" xr:uid="{00000000-0005-0000-0000-000065000000}"/>
    <cellStyle name="Note 2" xfId="88" xr:uid="{00000000-0005-0000-0000-000066000000}"/>
    <cellStyle name="Output" xfId="89" xr:uid="{00000000-0005-0000-0000-000067000000}"/>
    <cellStyle name="Output 2" xfId="90" xr:uid="{00000000-0005-0000-0000-000068000000}"/>
    <cellStyle name="Porcentaje 2" xfId="107" xr:uid="{00000000-0005-0000-0000-000069000000}"/>
    <cellStyle name="Porcentual 2" xfId="91" xr:uid="{00000000-0005-0000-0000-00006A000000}"/>
    <cellStyle name="Title" xfId="92" xr:uid="{00000000-0005-0000-0000-00006B000000}"/>
    <cellStyle name="Warning Text" xfId="93" xr:uid="{00000000-0005-0000-0000-00006C000000}"/>
  </cellStyles>
  <dxfs count="3">
    <dxf>
      <font>
        <color theme="0"/>
      </font>
    </dxf>
    <dxf>
      <font>
        <color theme="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00FF00"/>
      <color rgb="FF3333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ENARES\Programaci&#243;n\2020\Evaluaci&#243;n%20de%20Registro%20de%20Programaci&#243;n%202020-2021%2009.05.2019%20FINAL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ENARES\Programaci&#243;n\2020\Confirmaci&#243;n%20CODIGOS%20CUBSO%20-%20Productos%20Farmac&#233;uticos%20GENE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_EVOLUCION_VALORIZADA"/>
      <sheetName val="RESUMEN_VARIACION_VALORIZADA"/>
      <sheetName val="RESUMEN_VARIACION_ITEMS"/>
      <sheetName val="VALIDACION"/>
      <sheetName val="EVALUACION_PROGRAMACION"/>
      <sheetName val="BD_REQUERIDO"/>
      <sheetName val="LISTADO_PRELIM_APLICATIVO"/>
    </sheetNames>
    <sheetDataSet>
      <sheetData sheetId="0"/>
      <sheetData sheetId="1"/>
      <sheetData sheetId="2"/>
      <sheetData sheetId="3"/>
      <sheetData sheetId="4"/>
      <sheetData sheetId="5">
        <row r="4">
          <cell r="AS4" t="str">
            <v>TODO</v>
          </cell>
        </row>
        <row r="5">
          <cell r="AS5" t="str">
            <v>SI</v>
          </cell>
        </row>
        <row r="6">
          <cell r="AS6" t="str">
            <v>NO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CAM_PROD_FARM"/>
      <sheetName val="BD"/>
      <sheetName val="REVI"/>
    </sheetNames>
    <sheetDataSet>
      <sheetData sheetId="0"/>
      <sheetData sheetId="1">
        <row r="4">
          <cell r="M4" t="str">
            <v>LEONEL SANCHEZ</v>
          </cell>
        </row>
        <row r="5">
          <cell r="M5" t="str">
            <v>MARIA ELENA CARRANZA</v>
          </cell>
        </row>
        <row r="6">
          <cell r="M6" t="str">
            <v>RAQUEL ALVA</v>
          </cell>
        </row>
        <row r="7">
          <cell r="M7" t="str">
            <v>SHARMEELY ARIZAGA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>
    <pageSetUpPr fitToPage="1"/>
  </sheetPr>
  <dimension ref="A1:I8"/>
  <sheetViews>
    <sheetView tabSelected="1" view="pageBreakPreview" zoomScaleNormal="100" zoomScaleSheetLayoutView="100" workbookViewId="0">
      <pane ySplit="4" topLeftCell="A5" activePane="bottomLeft" state="frozen"/>
      <selection activeCell="A6" sqref="A6"/>
      <selection pane="bottomLeft" activeCell="D5" sqref="D5"/>
    </sheetView>
  </sheetViews>
  <sheetFormatPr baseColWidth="10" defaultColWidth="11.42578125" defaultRowHeight="15"/>
  <cols>
    <col min="1" max="1" width="4.28515625" style="14" customWidth="1"/>
    <col min="2" max="2" width="8.28515625" style="34" customWidth="1"/>
    <col min="3" max="3" width="15.5703125" style="15" hidden="1" customWidth="1"/>
    <col min="4" max="4" width="30.42578125" style="16" customWidth="1"/>
    <col min="5" max="5" width="17.28515625" style="16" customWidth="1"/>
    <col min="6" max="6" width="10.7109375" style="14" bestFit="1" customWidth="1"/>
    <col min="7" max="8" width="12.42578125" style="14" customWidth="1"/>
    <col min="9" max="9" width="12.5703125" style="11" customWidth="1"/>
    <col min="10" max="16384" width="11.42578125" style="11"/>
  </cols>
  <sheetData>
    <row r="1" spans="1:9" ht="23.25" customHeight="1">
      <c r="A1" s="99" t="s">
        <v>7</v>
      </c>
      <c r="B1" s="100"/>
      <c r="C1" s="100"/>
      <c r="D1" s="100"/>
      <c r="E1" s="100"/>
      <c r="F1" s="100"/>
      <c r="G1" s="100"/>
      <c r="H1" s="100"/>
      <c r="I1" s="100"/>
    </row>
    <row r="2" spans="1:9" ht="36" customHeight="1">
      <c r="A2" s="101" t="s">
        <v>159</v>
      </c>
      <c r="B2" s="100"/>
      <c r="C2" s="100"/>
      <c r="D2" s="100"/>
      <c r="E2" s="100"/>
      <c r="F2" s="100"/>
      <c r="G2" s="100"/>
      <c r="H2" s="100"/>
      <c r="I2" s="100"/>
    </row>
    <row r="3" spans="1:9">
      <c r="A3" s="12"/>
      <c r="B3" s="33"/>
      <c r="C3" s="13">
        <v>5</v>
      </c>
      <c r="D3" s="27"/>
      <c r="E3" s="27"/>
      <c r="F3" s="12"/>
      <c r="G3" s="12">
        <v>18</v>
      </c>
      <c r="H3" s="12"/>
      <c r="I3" s="9">
        <v>17</v>
      </c>
    </row>
    <row r="4" spans="1:9" s="10" customFormat="1" ht="24">
      <c r="A4" s="48" t="s">
        <v>25</v>
      </c>
      <c r="B4" s="49" t="s">
        <v>6</v>
      </c>
      <c r="C4" s="48" t="s">
        <v>5</v>
      </c>
      <c r="D4" s="48" t="s">
        <v>24</v>
      </c>
      <c r="E4" s="48" t="s">
        <v>160</v>
      </c>
      <c r="F4" s="48" t="s">
        <v>23</v>
      </c>
      <c r="G4" s="48" t="s">
        <v>4</v>
      </c>
      <c r="H4" s="48" t="s">
        <v>253</v>
      </c>
      <c r="I4" s="48" t="s">
        <v>3</v>
      </c>
    </row>
    <row r="5" spans="1:9" s="7" customFormat="1" ht="23.25" customHeight="1">
      <c r="A5" s="25">
        <v>1</v>
      </c>
      <c r="B5" s="52" t="s">
        <v>193</v>
      </c>
      <c r="C5" s="52" t="s">
        <v>72</v>
      </c>
      <c r="D5" s="8" t="s">
        <v>194</v>
      </c>
      <c r="E5" s="40" t="s">
        <v>158</v>
      </c>
      <c r="F5" s="50">
        <v>39</v>
      </c>
      <c r="G5" s="25">
        <v>12</v>
      </c>
      <c r="H5" s="25">
        <v>4</v>
      </c>
      <c r="I5" s="21">
        <v>136428</v>
      </c>
    </row>
    <row r="6" spans="1:9" s="7" customFormat="1" ht="15" customHeight="1">
      <c r="A6" s="102" t="s">
        <v>2</v>
      </c>
      <c r="B6" s="103"/>
      <c r="C6" s="103"/>
      <c r="D6" s="103"/>
      <c r="E6" s="103"/>
      <c r="F6" s="103"/>
      <c r="G6" s="104"/>
      <c r="H6" s="98"/>
      <c r="I6" s="42">
        <f>+I5</f>
        <v>136428</v>
      </c>
    </row>
    <row r="8" spans="1:9">
      <c r="I8" s="30"/>
    </row>
  </sheetData>
  <autoFilter ref="A4:I6" xr:uid="{00000000-0009-0000-0000-000000000000}"/>
  <sortState xmlns:xlrd2="http://schemas.microsoft.com/office/spreadsheetml/2017/richdata2" ref="B5:I5">
    <sortCondition ref="D5"/>
  </sortState>
  <mergeCells count="3">
    <mergeCell ref="A1:I1"/>
    <mergeCell ref="A2:I2"/>
    <mergeCell ref="A6:G6"/>
  </mergeCells>
  <conditionalFormatting sqref="F5">
    <cfRule type="cellIs" dxfId="2" priority="5" operator="equal">
      <formula>1</formula>
    </cfRule>
  </conditionalFormatting>
  <conditionalFormatting sqref="F5:I5">
    <cfRule type="cellIs" dxfId="1" priority="11" operator="equal">
      <formula>0</formula>
    </cfRule>
  </conditionalFormatting>
  <conditionalFormatting sqref="I6">
    <cfRule type="cellIs" dxfId="0" priority="1" operator="equal">
      <formula>0</formula>
    </cfRule>
  </conditionalFormatting>
  <pageMargins left="0.62992125984251968" right="0.35433070866141736" top="0.59055118110236227" bottom="0.59055118110236227" header="0.39370078740157483" footer="0.43307086614173229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6"/>
  <sheetViews>
    <sheetView view="pageBreakPreview" zoomScaleNormal="100" zoomScaleSheetLayoutView="100" workbookViewId="0">
      <pane ySplit="5" topLeftCell="A6" activePane="bottomLeft" state="frozen"/>
      <selection activeCell="A6" sqref="A6"/>
      <selection pane="bottomLeft" activeCell="D30" sqref="D30"/>
    </sheetView>
  </sheetViews>
  <sheetFormatPr baseColWidth="10" defaultColWidth="11.42578125" defaultRowHeight="15"/>
  <cols>
    <col min="1" max="1" width="23.5703125" style="64" customWidth="1"/>
    <col min="2" max="2" width="6" style="64" bestFit="1" customWidth="1"/>
    <col min="3" max="3" width="9.140625" style="64" customWidth="1"/>
    <col min="4" max="4" width="46.28515625" style="63" customWidth="1"/>
    <col min="5" max="5" width="11" style="62" bestFit="1" customWidth="1"/>
    <col min="6" max="12" width="9.140625" style="62" bestFit="1" customWidth="1"/>
    <col min="13" max="14" width="8" style="62" bestFit="1" customWidth="1"/>
    <col min="15" max="17" width="7.7109375" style="62" bestFit="1" customWidth="1"/>
    <col min="18" max="18" width="12.28515625" style="62" customWidth="1"/>
    <col min="19" max="19" width="10" style="62" customWidth="1"/>
    <col min="20" max="16384" width="11.42578125" style="62"/>
  </cols>
  <sheetData>
    <row r="1" spans="1:19" ht="15.75">
      <c r="A1" s="110" t="s">
        <v>41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</row>
    <row r="2" spans="1:19" ht="33" customHeight="1">
      <c r="A2" s="111" t="s">
        <v>150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ht="5.25" customHeight="1">
      <c r="A3" s="75"/>
      <c r="B3" s="75"/>
      <c r="C3" s="10"/>
      <c r="D3" s="10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</row>
    <row r="4" spans="1:19" s="10" customFormat="1" ht="16.5" customHeight="1">
      <c r="A4" s="105" t="s">
        <v>37</v>
      </c>
      <c r="B4" s="105" t="s">
        <v>26</v>
      </c>
      <c r="C4" s="105" t="s">
        <v>6</v>
      </c>
      <c r="D4" s="105" t="s">
        <v>24</v>
      </c>
      <c r="E4" s="105" t="s">
        <v>3</v>
      </c>
      <c r="F4" s="112" t="s">
        <v>54</v>
      </c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4"/>
      <c r="R4" s="105" t="s">
        <v>55</v>
      </c>
      <c r="S4" s="105" t="s">
        <v>56</v>
      </c>
    </row>
    <row r="5" spans="1:19" s="71" customFormat="1" ht="12.75">
      <c r="A5" s="106"/>
      <c r="B5" s="106"/>
      <c r="C5" s="106"/>
      <c r="D5" s="106"/>
      <c r="E5" s="106"/>
      <c r="F5" s="74" t="s">
        <v>57</v>
      </c>
      <c r="G5" s="74" t="s">
        <v>58</v>
      </c>
      <c r="H5" s="74" t="s">
        <v>59</v>
      </c>
      <c r="I5" s="74" t="s">
        <v>60</v>
      </c>
      <c r="J5" s="74" t="s">
        <v>61</v>
      </c>
      <c r="K5" s="74" t="s">
        <v>62</v>
      </c>
      <c r="L5" s="74" t="s">
        <v>63</v>
      </c>
      <c r="M5" s="74" t="s">
        <v>64</v>
      </c>
      <c r="N5" s="74" t="s">
        <v>65</v>
      </c>
      <c r="O5" s="74" t="s">
        <v>66</v>
      </c>
      <c r="P5" s="74" t="s">
        <v>67</v>
      </c>
      <c r="Q5" s="74" t="s">
        <v>68</v>
      </c>
      <c r="R5" s="106"/>
      <c r="S5" s="106"/>
    </row>
    <row r="6" spans="1:19" s="71" customFormat="1" ht="14.25" customHeight="1">
      <c r="A6" s="73" t="s">
        <v>44</v>
      </c>
      <c r="B6" s="66">
        <v>1</v>
      </c>
      <c r="C6" s="66" t="s">
        <v>193</v>
      </c>
      <c r="D6" s="72" t="s">
        <v>194</v>
      </c>
      <c r="E6" s="91">
        <v>500</v>
      </c>
      <c r="F6" s="92">
        <v>200</v>
      </c>
      <c r="G6" s="93">
        <v>0</v>
      </c>
      <c r="H6" s="93">
        <v>0</v>
      </c>
      <c r="I6" s="93">
        <v>0</v>
      </c>
      <c r="J6" s="93">
        <v>200</v>
      </c>
      <c r="K6" s="93">
        <v>0</v>
      </c>
      <c r="L6" s="93">
        <v>0</v>
      </c>
      <c r="M6" s="93">
        <v>0</v>
      </c>
      <c r="N6" s="93">
        <v>100</v>
      </c>
      <c r="O6" s="93">
        <v>0</v>
      </c>
      <c r="P6" s="93">
        <v>0</v>
      </c>
      <c r="Q6" s="93">
        <v>0</v>
      </c>
      <c r="R6" s="93">
        <v>500</v>
      </c>
      <c r="S6" s="67">
        <v>3</v>
      </c>
    </row>
    <row r="7" spans="1:19" s="71" customFormat="1" ht="14.25" customHeight="1">
      <c r="A7" s="70" t="s">
        <v>122</v>
      </c>
      <c r="B7" s="66">
        <v>1</v>
      </c>
      <c r="C7" s="69" t="s">
        <v>193</v>
      </c>
      <c r="D7" s="68" t="s">
        <v>194</v>
      </c>
      <c r="E7" s="91">
        <v>20</v>
      </c>
      <c r="F7" s="94">
        <v>20</v>
      </c>
      <c r="G7" s="95">
        <v>0</v>
      </c>
      <c r="H7" s="95">
        <v>0</v>
      </c>
      <c r="I7" s="95">
        <v>0</v>
      </c>
      <c r="J7" s="95">
        <v>0</v>
      </c>
      <c r="K7" s="95">
        <v>0</v>
      </c>
      <c r="L7" s="95">
        <v>0</v>
      </c>
      <c r="M7" s="95">
        <v>0</v>
      </c>
      <c r="N7" s="95">
        <v>0</v>
      </c>
      <c r="O7" s="95">
        <v>0</v>
      </c>
      <c r="P7" s="95">
        <v>0</v>
      </c>
      <c r="Q7" s="95">
        <v>0</v>
      </c>
      <c r="R7" s="93">
        <v>20</v>
      </c>
      <c r="S7" s="67">
        <v>1</v>
      </c>
    </row>
    <row r="8" spans="1:19" s="71" customFormat="1" ht="14.25" customHeight="1">
      <c r="A8" s="70" t="s">
        <v>76</v>
      </c>
      <c r="B8" s="66">
        <v>1</v>
      </c>
      <c r="C8" s="69" t="s">
        <v>193</v>
      </c>
      <c r="D8" s="68" t="s">
        <v>194</v>
      </c>
      <c r="E8" s="91">
        <v>20630</v>
      </c>
      <c r="F8" s="94">
        <v>2210</v>
      </c>
      <c r="G8" s="95">
        <v>2000</v>
      </c>
      <c r="H8" s="95">
        <v>2210</v>
      </c>
      <c r="I8" s="95">
        <v>2000</v>
      </c>
      <c r="J8" s="95">
        <v>2000</v>
      </c>
      <c r="K8" s="95">
        <v>2210</v>
      </c>
      <c r="L8" s="95">
        <v>2000</v>
      </c>
      <c r="M8" s="95">
        <v>2000</v>
      </c>
      <c r="N8" s="95">
        <v>2000</v>
      </c>
      <c r="O8" s="95">
        <v>2000</v>
      </c>
      <c r="P8" s="95">
        <v>0</v>
      </c>
      <c r="Q8" s="95">
        <v>0</v>
      </c>
      <c r="R8" s="93">
        <v>20630</v>
      </c>
      <c r="S8" s="67">
        <v>10</v>
      </c>
    </row>
    <row r="9" spans="1:19" s="71" customFormat="1" ht="14.25" customHeight="1">
      <c r="A9" s="70" t="s">
        <v>78</v>
      </c>
      <c r="B9" s="66">
        <v>1</v>
      </c>
      <c r="C9" s="69" t="s">
        <v>193</v>
      </c>
      <c r="D9" s="68" t="s">
        <v>194</v>
      </c>
      <c r="E9" s="91">
        <v>2000</v>
      </c>
      <c r="F9" s="94">
        <v>2000</v>
      </c>
      <c r="G9" s="95">
        <v>0</v>
      </c>
      <c r="H9" s="95">
        <v>0</v>
      </c>
      <c r="I9" s="95">
        <v>0</v>
      </c>
      <c r="J9" s="95">
        <v>0</v>
      </c>
      <c r="K9" s="95">
        <v>0</v>
      </c>
      <c r="L9" s="95">
        <v>0</v>
      </c>
      <c r="M9" s="95">
        <v>0</v>
      </c>
      <c r="N9" s="95">
        <v>0</v>
      </c>
      <c r="O9" s="95">
        <v>0</v>
      </c>
      <c r="P9" s="95">
        <v>0</v>
      </c>
      <c r="Q9" s="95">
        <v>0</v>
      </c>
      <c r="R9" s="93">
        <v>2000</v>
      </c>
      <c r="S9" s="67">
        <v>1</v>
      </c>
    </row>
    <row r="10" spans="1:19" s="71" customFormat="1" ht="14.25" customHeight="1">
      <c r="A10" s="70" t="s">
        <v>109</v>
      </c>
      <c r="B10" s="66">
        <v>1</v>
      </c>
      <c r="C10" s="69" t="s">
        <v>193</v>
      </c>
      <c r="D10" s="68" t="s">
        <v>194</v>
      </c>
      <c r="E10" s="91">
        <v>2800</v>
      </c>
      <c r="F10" s="94">
        <v>1000</v>
      </c>
      <c r="G10" s="95">
        <v>0</v>
      </c>
      <c r="H10" s="95">
        <v>0</v>
      </c>
      <c r="I10" s="95">
        <v>1000</v>
      </c>
      <c r="J10" s="95">
        <v>0</v>
      </c>
      <c r="K10" s="95">
        <v>0</v>
      </c>
      <c r="L10" s="95">
        <v>0</v>
      </c>
      <c r="M10" s="95">
        <v>0</v>
      </c>
      <c r="N10" s="95">
        <v>0</v>
      </c>
      <c r="O10" s="95">
        <v>800</v>
      </c>
      <c r="P10" s="95">
        <v>0</v>
      </c>
      <c r="Q10" s="95">
        <v>0</v>
      </c>
      <c r="R10" s="93">
        <v>2800</v>
      </c>
      <c r="S10" s="67">
        <v>3</v>
      </c>
    </row>
    <row r="11" spans="1:19" s="71" customFormat="1" ht="14.25" customHeight="1">
      <c r="A11" s="70" t="s">
        <v>73</v>
      </c>
      <c r="B11" s="66">
        <v>1</v>
      </c>
      <c r="C11" s="69" t="s">
        <v>193</v>
      </c>
      <c r="D11" s="68" t="s">
        <v>194</v>
      </c>
      <c r="E11" s="91">
        <v>13800</v>
      </c>
      <c r="F11" s="94">
        <v>1200</v>
      </c>
      <c r="G11" s="95">
        <v>1200</v>
      </c>
      <c r="H11" s="95">
        <v>1200</v>
      </c>
      <c r="I11" s="95">
        <v>1200</v>
      </c>
      <c r="J11" s="95">
        <v>1200</v>
      </c>
      <c r="K11" s="95">
        <v>1200</v>
      </c>
      <c r="L11" s="95">
        <v>1100</v>
      </c>
      <c r="M11" s="95">
        <v>1100</v>
      </c>
      <c r="N11" s="95">
        <v>1100</v>
      </c>
      <c r="O11" s="95">
        <v>1100</v>
      </c>
      <c r="P11" s="95">
        <v>1100</v>
      </c>
      <c r="Q11" s="95">
        <v>1100</v>
      </c>
      <c r="R11" s="93">
        <v>13800</v>
      </c>
      <c r="S11" s="67">
        <v>12</v>
      </c>
    </row>
    <row r="12" spans="1:19" s="71" customFormat="1" ht="14.25" customHeight="1">
      <c r="A12" s="70" t="s">
        <v>79</v>
      </c>
      <c r="B12" s="66">
        <v>1</v>
      </c>
      <c r="C12" s="69" t="s">
        <v>193</v>
      </c>
      <c r="D12" s="68" t="s">
        <v>194</v>
      </c>
      <c r="E12" s="91">
        <v>2400</v>
      </c>
      <c r="F12" s="94">
        <v>1400</v>
      </c>
      <c r="G12" s="95">
        <v>0</v>
      </c>
      <c r="H12" s="95">
        <v>0</v>
      </c>
      <c r="I12" s="95">
        <v>0</v>
      </c>
      <c r="J12" s="95">
        <v>1000</v>
      </c>
      <c r="K12" s="95">
        <v>0</v>
      </c>
      <c r="L12" s="95">
        <v>0</v>
      </c>
      <c r="M12" s="95">
        <v>0</v>
      </c>
      <c r="N12" s="95">
        <v>0</v>
      </c>
      <c r="O12" s="95">
        <v>0</v>
      </c>
      <c r="P12" s="95">
        <v>0</v>
      </c>
      <c r="Q12" s="95">
        <v>0</v>
      </c>
      <c r="R12" s="93">
        <v>2400</v>
      </c>
      <c r="S12" s="67">
        <v>2</v>
      </c>
    </row>
    <row r="13" spans="1:19" s="71" customFormat="1" ht="14.25" customHeight="1">
      <c r="A13" s="70" t="s">
        <v>84</v>
      </c>
      <c r="B13" s="66">
        <v>1</v>
      </c>
      <c r="C13" s="69" t="s">
        <v>193</v>
      </c>
      <c r="D13" s="68" t="s">
        <v>194</v>
      </c>
      <c r="E13" s="91">
        <v>4650</v>
      </c>
      <c r="F13" s="94">
        <v>2650</v>
      </c>
      <c r="G13" s="95">
        <v>0</v>
      </c>
      <c r="H13" s="95">
        <v>0</v>
      </c>
      <c r="I13" s="95">
        <v>0</v>
      </c>
      <c r="J13" s="95">
        <v>0</v>
      </c>
      <c r="K13" s="95">
        <v>0</v>
      </c>
      <c r="L13" s="95">
        <v>2000</v>
      </c>
      <c r="M13" s="95">
        <v>0</v>
      </c>
      <c r="N13" s="95">
        <v>0</v>
      </c>
      <c r="O13" s="95">
        <v>0</v>
      </c>
      <c r="P13" s="95">
        <v>0</v>
      </c>
      <c r="Q13" s="95">
        <v>0</v>
      </c>
      <c r="R13" s="93">
        <v>4650</v>
      </c>
      <c r="S13" s="67">
        <v>2</v>
      </c>
    </row>
    <row r="14" spans="1:19" s="71" customFormat="1" ht="14.25" customHeight="1">
      <c r="A14" s="70" t="s">
        <v>45</v>
      </c>
      <c r="B14" s="66">
        <v>1</v>
      </c>
      <c r="C14" s="69" t="s">
        <v>193</v>
      </c>
      <c r="D14" s="68" t="s">
        <v>194</v>
      </c>
      <c r="E14" s="91">
        <v>15100</v>
      </c>
      <c r="F14" s="94">
        <v>5000</v>
      </c>
      <c r="G14" s="95">
        <v>0</v>
      </c>
      <c r="H14" s="95">
        <v>0</v>
      </c>
      <c r="I14" s="95">
        <v>100</v>
      </c>
      <c r="J14" s="95">
        <v>5000</v>
      </c>
      <c r="K14" s="95">
        <v>0</v>
      </c>
      <c r="L14" s="95">
        <v>0</v>
      </c>
      <c r="M14" s="95">
        <v>0</v>
      </c>
      <c r="N14" s="95">
        <v>5000</v>
      </c>
      <c r="O14" s="95">
        <v>0</v>
      </c>
      <c r="P14" s="95">
        <v>0</v>
      </c>
      <c r="Q14" s="95">
        <v>0</v>
      </c>
      <c r="R14" s="93">
        <v>15100</v>
      </c>
      <c r="S14" s="67">
        <v>4</v>
      </c>
    </row>
    <row r="15" spans="1:19" s="71" customFormat="1" ht="14.25" customHeight="1">
      <c r="A15" s="70" t="s">
        <v>74</v>
      </c>
      <c r="B15" s="66">
        <v>1</v>
      </c>
      <c r="C15" s="69" t="s">
        <v>193</v>
      </c>
      <c r="D15" s="68" t="s">
        <v>194</v>
      </c>
      <c r="E15" s="91">
        <v>2100</v>
      </c>
      <c r="F15" s="94">
        <v>750</v>
      </c>
      <c r="G15" s="95">
        <v>0</v>
      </c>
      <c r="H15" s="95">
        <v>0</v>
      </c>
      <c r="I15" s="95">
        <v>750</v>
      </c>
      <c r="J15" s="95">
        <v>0</v>
      </c>
      <c r="K15" s="95">
        <v>100</v>
      </c>
      <c r="L15" s="95">
        <v>500</v>
      </c>
      <c r="M15" s="95">
        <v>0</v>
      </c>
      <c r="N15" s="95">
        <v>0</v>
      </c>
      <c r="O15" s="95">
        <v>0</v>
      </c>
      <c r="P15" s="95">
        <v>0</v>
      </c>
      <c r="Q15" s="95">
        <v>0</v>
      </c>
      <c r="R15" s="93">
        <v>2100</v>
      </c>
      <c r="S15" s="67">
        <v>4</v>
      </c>
    </row>
    <row r="16" spans="1:19" s="71" customFormat="1" ht="14.25" customHeight="1">
      <c r="A16" s="70" t="s">
        <v>77</v>
      </c>
      <c r="B16" s="66">
        <v>1</v>
      </c>
      <c r="C16" s="69" t="s">
        <v>193</v>
      </c>
      <c r="D16" s="68" t="s">
        <v>194</v>
      </c>
      <c r="E16" s="91">
        <v>5100</v>
      </c>
      <c r="F16" s="94">
        <v>2400</v>
      </c>
      <c r="G16" s="95">
        <v>0</v>
      </c>
      <c r="H16" s="95">
        <v>0</v>
      </c>
      <c r="I16" s="95">
        <v>350</v>
      </c>
      <c r="J16" s="95">
        <v>0</v>
      </c>
      <c r="K16" s="95">
        <v>2000</v>
      </c>
      <c r="L16" s="95">
        <v>350</v>
      </c>
      <c r="M16" s="95">
        <v>0</v>
      </c>
      <c r="N16" s="95">
        <v>0</v>
      </c>
      <c r="O16" s="95">
        <v>0</v>
      </c>
      <c r="P16" s="95">
        <v>0</v>
      </c>
      <c r="Q16" s="95">
        <v>0</v>
      </c>
      <c r="R16" s="93">
        <v>5100</v>
      </c>
      <c r="S16" s="67">
        <v>4</v>
      </c>
    </row>
    <row r="17" spans="1:19" s="71" customFormat="1" ht="14.25" customHeight="1">
      <c r="A17" s="70" t="s">
        <v>89</v>
      </c>
      <c r="B17" s="66">
        <v>1</v>
      </c>
      <c r="C17" s="69" t="s">
        <v>193</v>
      </c>
      <c r="D17" s="68" t="s">
        <v>194</v>
      </c>
      <c r="E17" s="91">
        <v>10200</v>
      </c>
      <c r="F17" s="94">
        <v>3000</v>
      </c>
      <c r="G17" s="95">
        <v>0</v>
      </c>
      <c r="H17" s="95">
        <v>0</v>
      </c>
      <c r="I17" s="95">
        <v>0</v>
      </c>
      <c r="J17" s="95">
        <v>3000</v>
      </c>
      <c r="K17" s="95">
        <v>200</v>
      </c>
      <c r="L17" s="95">
        <v>0</v>
      </c>
      <c r="M17" s="95">
        <v>0</v>
      </c>
      <c r="N17" s="95">
        <v>0</v>
      </c>
      <c r="O17" s="95">
        <v>4000</v>
      </c>
      <c r="P17" s="95">
        <v>0</v>
      </c>
      <c r="Q17" s="95">
        <v>0</v>
      </c>
      <c r="R17" s="93">
        <v>10200</v>
      </c>
      <c r="S17" s="67">
        <v>4</v>
      </c>
    </row>
    <row r="18" spans="1:19" s="71" customFormat="1" ht="14.25" customHeight="1">
      <c r="A18" s="70" t="s">
        <v>75</v>
      </c>
      <c r="B18" s="66">
        <v>1</v>
      </c>
      <c r="C18" s="69" t="s">
        <v>193</v>
      </c>
      <c r="D18" s="68" t="s">
        <v>194</v>
      </c>
      <c r="E18" s="91">
        <v>37608</v>
      </c>
      <c r="F18" s="94">
        <v>5177</v>
      </c>
      <c r="G18" s="95">
        <v>2267</v>
      </c>
      <c r="H18" s="95">
        <v>3817</v>
      </c>
      <c r="I18" s="95">
        <v>2267</v>
      </c>
      <c r="J18" s="95">
        <v>3767</v>
      </c>
      <c r="K18" s="95">
        <v>2567</v>
      </c>
      <c r="L18" s="95">
        <v>3817</v>
      </c>
      <c r="M18" s="95">
        <v>2267</v>
      </c>
      <c r="N18" s="95">
        <v>3767</v>
      </c>
      <c r="O18" s="95">
        <v>2317</v>
      </c>
      <c r="P18" s="95">
        <v>3767</v>
      </c>
      <c r="Q18" s="95">
        <v>1811</v>
      </c>
      <c r="R18" s="93">
        <v>37608</v>
      </c>
      <c r="S18" s="67">
        <v>12</v>
      </c>
    </row>
    <row r="19" spans="1:19" s="71" customFormat="1" ht="14.25" customHeight="1">
      <c r="A19" s="70" t="s">
        <v>48</v>
      </c>
      <c r="B19" s="66">
        <v>1</v>
      </c>
      <c r="C19" s="69" t="s">
        <v>193</v>
      </c>
      <c r="D19" s="68" t="s">
        <v>194</v>
      </c>
      <c r="E19" s="91">
        <v>3220</v>
      </c>
      <c r="F19" s="94">
        <v>560</v>
      </c>
      <c r="G19" s="95">
        <v>100</v>
      </c>
      <c r="H19" s="95">
        <v>300</v>
      </c>
      <c r="I19" s="95">
        <v>200</v>
      </c>
      <c r="J19" s="95">
        <v>300</v>
      </c>
      <c r="K19" s="95">
        <v>60</v>
      </c>
      <c r="L19" s="95">
        <v>600</v>
      </c>
      <c r="M19" s="95">
        <v>0</v>
      </c>
      <c r="N19" s="95">
        <v>500</v>
      </c>
      <c r="O19" s="95">
        <v>100</v>
      </c>
      <c r="P19" s="95">
        <v>500</v>
      </c>
      <c r="Q19" s="95">
        <v>0</v>
      </c>
      <c r="R19" s="93">
        <v>3220</v>
      </c>
      <c r="S19" s="67">
        <v>10</v>
      </c>
    </row>
    <row r="20" spans="1:19" s="71" customFormat="1" ht="14.25" customHeight="1">
      <c r="A20" s="70" t="s">
        <v>85</v>
      </c>
      <c r="B20" s="66">
        <v>1</v>
      </c>
      <c r="C20" s="69" t="s">
        <v>193</v>
      </c>
      <c r="D20" s="68" t="s">
        <v>194</v>
      </c>
      <c r="E20" s="91">
        <v>2000</v>
      </c>
      <c r="F20" s="94">
        <v>500</v>
      </c>
      <c r="G20" s="95">
        <v>0</v>
      </c>
      <c r="H20" s="95">
        <v>300</v>
      </c>
      <c r="I20" s="95">
        <v>0</v>
      </c>
      <c r="J20" s="95">
        <v>300</v>
      </c>
      <c r="K20" s="95">
        <v>0</v>
      </c>
      <c r="L20" s="95">
        <v>300</v>
      </c>
      <c r="M20" s="95">
        <v>0</v>
      </c>
      <c r="N20" s="95">
        <v>300</v>
      </c>
      <c r="O20" s="95">
        <v>0</v>
      </c>
      <c r="P20" s="95">
        <v>300</v>
      </c>
      <c r="Q20" s="95">
        <v>0</v>
      </c>
      <c r="R20" s="93">
        <v>2000</v>
      </c>
      <c r="S20" s="67">
        <v>6</v>
      </c>
    </row>
    <row r="21" spans="1:19" s="71" customFormat="1" ht="14.25" customHeight="1">
      <c r="A21" s="70" t="s">
        <v>95</v>
      </c>
      <c r="B21" s="66">
        <v>1</v>
      </c>
      <c r="C21" s="69" t="s">
        <v>193</v>
      </c>
      <c r="D21" s="68" t="s">
        <v>194</v>
      </c>
      <c r="E21" s="91">
        <v>5300</v>
      </c>
      <c r="F21" s="94">
        <v>1000</v>
      </c>
      <c r="G21" s="95">
        <v>0</v>
      </c>
      <c r="H21" s="95">
        <v>1000</v>
      </c>
      <c r="I21" s="95">
        <v>0</v>
      </c>
      <c r="J21" s="95">
        <v>1000</v>
      </c>
      <c r="K21" s="95">
        <v>0</v>
      </c>
      <c r="L21" s="95">
        <v>1000</v>
      </c>
      <c r="M21" s="95">
        <v>0</v>
      </c>
      <c r="N21" s="95">
        <v>900</v>
      </c>
      <c r="O21" s="95">
        <v>0</v>
      </c>
      <c r="P21" s="95">
        <v>400</v>
      </c>
      <c r="Q21" s="95">
        <v>0</v>
      </c>
      <c r="R21" s="93">
        <v>5300</v>
      </c>
      <c r="S21" s="67">
        <v>6</v>
      </c>
    </row>
    <row r="22" spans="1:19" s="71" customFormat="1" ht="14.25" customHeight="1">
      <c r="A22" s="70" t="s">
        <v>47</v>
      </c>
      <c r="B22" s="66">
        <v>1</v>
      </c>
      <c r="C22" s="69" t="s">
        <v>193</v>
      </c>
      <c r="D22" s="68" t="s">
        <v>194</v>
      </c>
      <c r="E22" s="91">
        <v>2200</v>
      </c>
      <c r="F22" s="94">
        <v>600</v>
      </c>
      <c r="G22" s="95">
        <v>0</v>
      </c>
      <c r="H22" s="95">
        <v>0</v>
      </c>
      <c r="I22" s="95">
        <v>500</v>
      </c>
      <c r="J22" s="95">
        <v>0</v>
      </c>
      <c r="K22" s="95">
        <v>0</v>
      </c>
      <c r="L22" s="95">
        <v>500</v>
      </c>
      <c r="M22" s="95">
        <v>0</v>
      </c>
      <c r="N22" s="95">
        <v>0</v>
      </c>
      <c r="O22" s="95">
        <v>600</v>
      </c>
      <c r="P22" s="95">
        <v>0</v>
      </c>
      <c r="Q22" s="95">
        <v>0</v>
      </c>
      <c r="R22" s="93">
        <v>2200</v>
      </c>
      <c r="S22" s="67">
        <v>4</v>
      </c>
    </row>
    <row r="23" spans="1:19" s="71" customFormat="1" ht="14.25" customHeight="1">
      <c r="A23" s="70" t="s">
        <v>141</v>
      </c>
      <c r="B23" s="66">
        <v>1</v>
      </c>
      <c r="C23" s="69" t="s">
        <v>193</v>
      </c>
      <c r="D23" s="68" t="s">
        <v>194</v>
      </c>
      <c r="E23" s="91">
        <v>3000</v>
      </c>
      <c r="F23" s="94">
        <v>600</v>
      </c>
      <c r="G23" s="95">
        <v>0</v>
      </c>
      <c r="H23" s="95">
        <v>0</v>
      </c>
      <c r="I23" s="95">
        <v>600</v>
      </c>
      <c r="J23" s="95">
        <v>0</v>
      </c>
      <c r="K23" s="95">
        <v>0</v>
      </c>
      <c r="L23" s="95">
        <v>600</v>
      </c>
      <c r="M23" s="95">
        <v>0</v>
      </c>
      <c r="N23" s="95">
        <v>0</v>
      </c>
      <c r="O23" s="95">
        <v>600</v>
      </c>
      <c r="P23" s="95">
        <v>0</v>
      </c>
      <c r="Q23" s="95">
        <v>600</v>
      </c>
      <c r="R23" s="93">
        <v>3000</v>
      </c>
      <c r="S23" s="67">
        <v>5</v>
      </c>
    </row>
    <row r="24" spans="1:19" s="71" customFormat="1" ht="14.25" customHeight="1">
      <c r="A24" s="70" t="s">
        <v>105</v>
      </c>
      <c r="B24" s="66">
        <v>1</v>
      </c>
      <c r="C24" s="69" t="s">
        <v>193</v>
      </c>
      <c r="D24" s="68" t="s">
        <v>194</v>
      </c>
      <c r="E24" s="91">
        <v>3000</v>
      </c>
      <c r="F24" s="94">
        <v>0</v>
      </c>
      <c r="G24" s="95">
        <v>0</v>
      </c>
      <c r="H24" s="95">
        <v>500</v>
      </c>
      <c r="I24" s="95">
        <v>0</v>
      </c>
      <c r="J24" s="95">
        <v>500</v>
      </c>
      <c r="K24" s="95">
        <v>0</v>
      </c>
      <c r="L24" s="95">
        <v>500</v>
      </c>
      <c r="M24" s="95">
        <v>0</v>
      </c>
      <c r="N24" s="95">
        <v>500</v>
      </c>
      <c r="O24" s="95">
        <v>0</v>
      </c>
      <c r="P24" s="95">
        <v>500</v>
      </c>
      <c r="Q24" s="95">
        <v>500</v>
      </c>
      <c r="R24" s="93">
        <v>3000</v>
      </c>
      <c r="S24" s="67">
        <v>6</v>
      </c>
    </row>
    <row r="25" spans="1:19" s="71" customFormat="1" ht="14.25" customHeight="1">
      <c r="A25" s="70" t="s">
        <v>46</v>
      </c>
      <c r="B25" s="66">
        <v>1</v>
      </c>
      <c r="C25" s="69" t="s">
        <v>193</v>
      </c>
      <c r="D25" s="68" t="s">
        <v>194</v>
      </c>
      <c r="E25" s="91">
        <v>800</v>
      </c>
      <c r="F25" s="94">
        <v>650</v>
      </c>
      <c r="G25" s="95">
        <v>0</v>
      </c>
      <c r="H25" s="95">
        <v>0</v>
      </c>
      <c r="I25" s="95">
        <v>0</v>
      </c>
      <c r="J25" s="95">
        <v>0</v>
      </c>
      <c r="K25" s="95">
        <v>150</v>
      </c>
      <c r="L25" s="95">
        <v>0</v>
      </c>
      <c r="M25" s="95">
        <v>0</v>
      </c>
      <c r="N25" s="95">
        <v>0</v>
      </c>
      <c r="O25" s="95">
        <v>0</v>
      </c>
      <c r="P25" s="95">
        <v>0</v>
      </c>
      <c r="Q25" s="95">
        <v>0</v>
      </c>
      <c r="R25" s="93">
        <v>800</v>
      </c>
      <c r="S25" s="67">
        <v>2</v>
      </c>
    </row>
    <row r="26" spans="1:19" ht="14.25" customHeight="1">
      <c r="A26" s="107" t="s">
        <v>71</v>
      </c>
      <c r="B26" s="108"/>
      <c r="C26" s="108"/>
      <c r="D26" s="109"/>
      <c r="E26" s="96">
        <v>136428</v>
      </c>
      <c r="F26" s="97">
        <v>30917</v>
      </c>
      <c r="G26" s="97">
        <v>5567</v>
      </c>
      <c r="H26" s="97">
        <v>9327</v>
      </c>
      <c r="I26" s="97">
        <v>8967</v>
      </c>
      <c r="J26" s="97">
        <v>18267</v>
      </c>
      <c r="K26" s="97">
        <v>8487</v>
      </c>
      <c r="L26" s="97">
        <v>13267</v>
      </c>
      <c r="M26" s="97">
        <v>5367</v>
      </c>
      <c r="N26" s="97">
        <v>14167</v>
      </c>
      <c r="O26" s="97">
        <v>11517</v>
      </c>
      <c r="P26" s="97">
        <v>6567</v>
      </c>
      <c r="Q26" s="97">
        <v>4011</v>
      </c>
      <c r="R26" s="97">
        <v>136428</v>
      </c>
      <c r="S26" s="65"/>
    </row>
  </sheetData>
  <autoFilter ref="A5:S26" xr:uid="{00000000-0009-0000-0000-000001000000}"/>
  <mergeCells count="11">
    <mergeCell ref="S4:S5"/>
    <mergeCell ref="A26:D26"/>
    <mergeCell ref="A1:S1"/>
    <mergeCell ref="A2:S2"/>
    <mergeCell ref="F4:Q4"/>
    <mergeCell ref="A4:A5"/>
    <mergeCell ref="B4:B5"/>
    <mergeCell ref="C4:C5"/>
    <mergeCell ref="D4:D5"/>
    <mergeCell ref="E4:E5"/>
    <mergeCell ref="R4:R5"/>
  </mergeCells>
  <pageMargins left="0.47244094488188981" right="0.47244094488188981" top="0.59055118110236227" bottom="1.0236220472440944" header="0.51181102362204722" footer="0.31496062992125984"/>
  <pageSetup paperSize="9" scale="61" fitToHeight="0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8"/>
  <sheetViews>
    <sheetView view="pageBreakPreview" zoomScale="120" zoomScaleNormal="100" zoomScaleSheetLayoutView="120" workbookViewId="0">
      <selection activeCell="D19" sqref="D19"/>
    </sheetView>
  </sheetViews>
  <sheetFormatPr baseColWidth="10" defaultRowHeight="15"/>
  <cols>
    <col min="1" max="1" width="7.28515625" customWidth="1"/>
    <col min="2" max="2" width="8.5703125" customWidth="1"/>
    <col min="3" max="3" width="16.28515625" hidden="1" customWidth="1"/>
    <col min="4" max="4" width="25.85546875" customWidth="1"/>
    <col min="6" max="17" width="7" customWidth="1"/>
    <col min="19" max="19" width="9.140625" customWidth="1"/>
  </cols>
  <sheetData>
    <row r="1" spans="1:19" ht="15.75">
      <c r="A1" s="111" t="s">
        <v>52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</row>
    <row r="2" spans="1:19" ht="27" customHeight="1">
      <c r="A2" s="111" t="s">
        <v>151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>
      <c r="A3" s="53"/>
      <c r="B3" s="53"/>
      <c r="C3" s="53"/>
      <c r="D3" s="54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5"/>
    </row>
    <row r="4" spans="1:19" ht="15" customHeight="1">
      <c r="A4" s="119" t="s">
        <v>26</v>
      </c>
      <c r="B4" s="119" t="s">
        <v>6</v>
      </c>
      <c r="C4" s="119" t="s">
        <v>5</v>
      </c>
      <c r="D4" s="119" t="s">
        <v>53</v>
      </c>
      <c r="E4" s="119" t="s">
        <v>3</v>
      </c>
      <c r="F4" s="117" t="s">
        <v>54</v>
      </c>
      <c r="G4" s="118"/>
      <c r="H4" s="118"/>
      <c r="I4" s="118"/>
      <c r="J4" s="118"/>
      <c r="K4" s="118"/>
      <c r="L4" s="118"/>
      <c r="M4" s="56"/>
      <c r="N4" s="56"/>
      <c r="O4" s="56"/>
      <c r="P4" s="56"/>
      <c r="Q4" s="56"/>
      <c r="R4" s="119" t="s">
        <v>55</v>
      </c>
      <c r="S4" s="119" t="s">
        <v>56</v>
      </c>
    </row>
    <row r="5" spans="1:19">
      <c r="A5" s="119"/>
      <c r="B5" s="119"/>
      <c r="C5" s="119"/>
      <c r="D5" s="119"/>
      <c r="E5" s="119"/>
      <c r="F5" s="48" t="s">
        <v>57</v>
      </c>
      <c r="G5" s="48" t="s">
        <v>58</v>
      </c>
      <c r="H5" s="48" t="s">
        <v>59</v>
      </c>
      <c r="I5" s="48" t="s">
        <v>60</v>
      </c>
      <c r="J5" s="48" t="s">
        <v>61</v>
      </c>
      <c r="K5" s="48" t="s">
        <v>62</v>
      </c>
      <c r="L5" s="48" t="s">
        <v>63</v>
      </c>
      <c r="M5" s="48" t="s">
        <v>64</v>
      </c>
      <c r="N5" s="48" t="s">
        <v>65</v>
      </c>
      <c r="O5" s="48" t="s">
        <v>66</v>
      </c>
      <c r="P5" s="48" t="s">
        <v>67</v>
      </c>
      <c r="Q5" s="48" t="s">
        <v>68</v>
      </c>
      <c r="R5" s="119"/>
      <c r="S5" s="119"/>
    </row>
    <row r="6" spans="1:19" ht="36">
      <c r="A6" s="40">
        <v>1</v>
      </c>
      <c r="B6" s="52" t="s">
        <v>193</v>
      </c>
      <c r="C6" s="52" t="s">
        <v>72</v>
      </c>
      <c r="D6" s="52" t="s">
        <v>194</v>
      </c>
      <c r="E6" s="58">
        <v>136428</v>
      </c>
      <c r="F6" s="37">
        <v>30917</v>
      </c>
      <c r="G6" s="37">
        <v>5567</v>
      </c>
      <c r="H6" s="37">
        <v>9327</v>
      </c>
      <c r="I6" s="37">
        <v>8967</v>
      </c>
      <c r="J6" s="37">
        <v>18267</v>
      </c>
      <c r="K6" s="37">
        <v>8487</v>
      </c>
      <c r="L6" s="37">
        <v>13267</v>
      </c>
      <c r="M6" s="37">
        <v>5367</v>
      </c>
      <c r="N6" s="37">
        <v>14167</v>
      </c>
      <c r="O6" s="37">
        <v>11517</v>
      </c>
      <c r="P6" s="37">
        <v>6567</v>
      </c>
      <c r="Q6" s="37">
        <v>4011</v>
      </c>
      <c r="R6" s="21">
        <v>136428</v>
      </c>
      <c r="S6" s="21">
        <v>12</v>
      </c>
    </row>
    <row r="7" spans="1:19">
      <c r="A7" s="102" t="s">
        <v>71</v>
      </c>
      <c r="B7" s="103"/>
      <c r="C7" s="103"/>
      <c r="D7" s="104"/>
      <c r="E7" s="41">
        <v>136428</v>
      </c>
      <c r="F7" s="41">
        <v>30917</v>
      </c>
      <c r="G7" s="41">
        <v>5567</v>
      </c>
      <c r="H7" s="41">
        <v>9327</v>
      </c>
      <c r="I7" s="41">
        <v>8967</v>
      </c>
      <c r="J7" s="41">
        <v>18267</v>
      </c>
      <c r="K7" s="41">
        <v>8487</v>
      </c>
      <c r="L7" s="41">
        <v>13267</v>
      </c>
      <c r="M7" s="41">
        <v>5367</v>
      </c>
      <c r="N7" s="41">
        <v>14167</v>
      </c>
      <c r="O7" s="41">
        <v>11517</v>
      </c>
      <c r="P7" s="41">
        <v>6567</v>
      </c>
      <c r="Q7" s="41">
        <v>4011</v>
      </c>
      <c r="R7" s="22">
        <v>136428</v>
      </c>
      <c r="S7" s="57"/>
    </row>
    <row r="8" spans="1:19">
      <c r="A8" s="115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6"/>
    </row>
  </sheetData>
  <mergeCells count="12">
    <mergeCell ref="A7:D7"/>
    <mergeCell ref="A8:S8"/>
    <mergeCell ref="F4:L4"/>
    <mergeCell ref="A1:S1"/>
    <mergeCell ref="A2:S2"/>
    <mergeCell ref="A4:A5"/>
    <mergeCell ref="B4:B5"/>
    <mergeCell ref="C4:C5"/>
    <mergeCell ref="D4:D5"/>
    <mergeCell ref="E4:E5"/>
    <mergeCell ref="R4:R5"/>
    <mergeCell ref="S4:S5"/>
  </mergeCells>
  <pageMargins left="0.7" right="0.7" top="0.75" bottom="0.75" header="0.3" footer="0.3"/>
  <pageSetup paperSize="9" scale="8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8">
    <pageSetUpPr fitToPage="1"/>
  </sheetPr>
  <dimension ref="A1:W48"/>
  <sheetViews>
    <sheetView view="pageBreakPreview" zoomScaleNormal="100" zoomScaleSheetLayoutView="100" workbookViewId="0">
      <selection activeCell="A4" sqref="A4:W45"/>
    </sheetView>
  </sheetViews>
  <sheetFormatPr baseColWidth="10" defaultColWidth="11.42578125" defaultRowHeight="15"/>
  <cols>
    <col min="1" max="1" width="16.7109375" style="14" customWidth="1"/>
    <col min="2" max="2" width="7.28515625" style="36" customWidth="1"/>
    <col min="3" max="4" width="38.28515625" style="18" customWidth="1"/>
    <col min="5" max="5" width="6.28515625" style="28" customWidth="1"/>
    <col min="6" max="6" width="5" style="18" customWidth="1"/>
    <col min="7" max="7" width="6.5703125" style="28" customWidth="1"/>
    <col min="8" max="8" width="37" style="14" customWidth="1"/>
    <col min="9" max="9" width="8.5703125" style="39" customWidth="1"/>
    <col min="10" max="21" width="8.5703125" style="14" customWidth="1"/>
    <col min="22" max="22" width="9" style="14" customWidth="1"/>
    <col min="23" max="23" width="6.5703125" style="14" customWidth="1"/>
    <col min="24" max="16384" width="11.42578125" style="11"/>
  </cols>
  <sheetData>
    <row r="1" spans="1:23" ht="15.75">
      <c r="A1" s="122" t="s">
        <v>51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</row>
    <row r="2" spans="1:23" s="23" customFormat="1" ht="35.25" customHeight="1">
      <c r="A2" s="123" t="s">
        <v>43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</row>
    <row r="3" spans="1:23">
      <c r="A3" s="1"/>
      <c r="B3" s="35"/>
      <c r="C3" s="2"/>
      <c r="D3" s="2"/>
      <c r="E3" s="29"/>
      <c r="F3" s="2"/>
      <c r="G3" s="29"/>
      <c r="H3" s="1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8.5" customHeight="1">
      <c r="A4" s="124" t="s">
        <v>40</v>
      </c>
      <c r="B4" s="127" t="s">
        <v>28</v>
      </c>
      <c r="C4" s="124" t="s">
        <v>8</v>
      </c>
      <c r="D4" s="124" t="s">
        <v>9</v>
      </c>
      <c r="E4" s="124" t="s">
        <v>30</v>
      </c>
      <c r="F4" s="124" t="s">
        <v>26</v>
      </c>
      <c r="G4" s="124" t="s">
        <v>0</v>
      </c>
      <c r="H4" s="124" t="s">
        <v>70</v>
      </c>
      <c r="I4" s="124" t="s">
        <v>29</v>
      </c>
      <c r="J4" s="124" t="s">
        <v>27</v>
      </c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4" t="s">
        <v>1</v>
      </c>
      <c r="W4" s="124" t="s">
        <v>10</v>
      </c>
    </row>
    <row r="5" spans="1:23" s="24" customFormat="1" ht="18" customHeight="1">
      <c r="A5" s="129"/>
      <c r="B5" s="128"/>
      <c r="C5" s="126"/>
      <c r="D5" s="130"/>
      <c r="E5" s="124"/>
      <c r="F5" s="126"/>
      <c r="G5" s="129"/>
      <c r="H5" s="130"/>
      <c r="I5" s="125"/>
      <c r="J5" s="43" t="s">
        <v>11</v>
      </c>
      <c r="K5" s="43" t="s">
        <v>12</v>
      </c>
      <c r="L5" s="43" t="s">
        <v>13</v>
      </c>
      <c r="M5" s="43" t="s">
        <v>14</v>
      </c>
      <c r="N5" s="43" t="s">
        <v>15</v>
      </c>
      <c r="O5" s="43" t="s">
        <v>16</v>
      </c>
      <c r="P5" s="43" t="s">
        <v>17</v>
      </c>
      <c r="Q5" s="43" t="s">
        <v>18</v>
      </c>
      <c r="R5" s="43" t="s">
        <v>19</v>
      </c>
      <c r="S5" s="43" t="s">
        <v>20</v>
      </c>
      <c r="T5" s="43" t="s">
        <v>21</v>
      </c>
      <c r="U5" s="43" t="s">
        <v>22</v>
      </c>
      <c r="V5" s="129"/>
      <c r="W5" s="129"/>
    </row>
    <row r="6" spans="1:23" s="17" customFormat="1" ht="25.5" customHeight="1">
      <c r="A6" s="40" t="s">
        <v>44</v>
      </c>
      <c r="B6" s="40" t="s">
        <v>161</v>
      </c>
      <c r="C6" s="8" t="s">
        <v>162</v>
      </c>
      <c r="D6" s="8" t="s">
        <v>162</v>
      </c>
      <c r="E6" s="40" t="s">
        <v>31</v>
      </c>
      <c r="F6" s="40">
        <v>1</v>
      </c>
      <c r="G6" s="52" t="s">
        <v>193</v>
      </c>
      <c r="H6" s="8" t="s">
        <v>194</v>
      </c>
      <c r="I6" s="37">
        <v>500</v>
      </c>
      <c r="J6" s="89">
        <v>200</v>
      </c>
      <c r="K6" s="89">
        <v>0</v>
      </c>
      <c r="L6" s="89">
        <v>0</v>
      </c>
      <c r="M6" s="89">
        <v>0</v>
      </c>
      <c r="N6" s="89">
        <v>200</v>
      </c>
      <c r="O6" s="89">
        <v>0</v>
      </c>
      <c r="P6" s="89">
        <v>0</v>
      </c>
      <c r="Q6" s="89">
        <v>0</v>
      </c>
      <c r="R6" s="89">
        <v>100</v>
      </c>
      <c r="S6" s="89">
        <v>0</v>
      </c>
      <c r="T6" s="89">
        <v>0</v>
      </c>
      <c r="U6" s="89">
        <v>0</v>
      </c>
      <c r="V6" s="89">
        <v>500</v>
      </c>
      <c r="W6" s="40">
        <v>3</v>
      </c>
    </row>
    <row r="7" spans="1:23" s="17" customFormat="1" ht="25.5" customHeight="1">
      <c r="A7" s="40" t="s">
        <v>122</v>
      </c>
      <c r="B7" s="40" t="s">
        <v>126</v>
      </c>
      <c r="C7" s="8" t="s">
        <v>127</v>
      </c>
      <c r="D7" s="8" t="s">
        <v>127</v>
      </c>
      <c r="E7" s="40" t="s">
        <v>31</v>
      </c>
      <c r="F7" s="40">
        <v>1</v>
      </c>
      <c r="G7" s="52" t="s">
        <v>193</v>
      </c>
      <c r="H7" s="8" t="s">
        <v>194</v>
      </c>
      <c r="I7" s="37">
        <v>20</v>
      </c>
      <c r="J7" s="89">
        <v>20</v>
      </c>
      <c r="K7" s="89">
        <v>0</v>
      </c>
      <c r="L7" s="89">
        <v>0</v>
      </c>
      <c r="M7" s="89">
        <v>0</v>
      </c>
      <c r="N7" s="89">
        <v>0</v>
      </c>
      <c r="O7" s="89">
        <v>0</v>
      </c>
      <c r="P7" s="89">
        <v>0</v>
      </c>
      <c r="Q7" s="89">
        <v>0</v>
      </c>
      <c r="R7" s="89">
        <v>0</v>
      </c>
      <c r="S7" s="89">
        <v>0</v>
      </c>
      <c r="T7" s="89">
        <v>0</v>
      </c>
      <c r="U7" s="89">
        <v>0</v>
      </c>
      <c r="V7" s="89">
        <v>20</v>
      </c>
      <c r="W7" s="40">
        <v>1</v>
      </c>
    </row>
    <row r="8" spans="1:23" s="17" customFormat="1" ht="25.5" customHeight="1">
      <c r="A8" s="40" t="s">
        <v>76</v>
      </c>
      <c r="B8" s="40" t="s">
        <v>163</v>
      </c>
      <c r="C8" s="8" t="s">
        <v>164</v>
      </c>
      <c r="D8" s="8" t="s">
        <v>164</v>
      </c>
      <c r="E8" s="40" t="s">
        <v>31</v>
      </c>
      <c r="F8" s="40">
        <v>1</v>
      </c>
      <c r="G8" s="52" t="s">
        <v>193</v>
      </c>
      <c r="H8" s="8" t="s">
        <v>194</v>
      </c>
      <c r="I8" s="37">
        <v>630</v>
      </c>
      <c r="J8" s="89">
        <v>210</v>
      </c>
      <c r="K8" s="89">
        <v>0</v>
      </c>
      <c r="L8" s="89">
        <v>210</v>
      </c>
      <c r="M8" s="89">
        <v>0</v>
      </c>
      <c r="N8" s="89">
        <v>0</v>
      </c>
      <c r="O8" s="89">
        <v>210</v>
      </c>
      <c r="P8" s="89">
        <v>0</v>
      </c>
      <c r="Q8" s="89">
        <v>0</v>
      </c>
      <c r="R8" s="89">
        <v>0</v>
      </c>
      <c r="S8" s="89">
        <v>0</v>
      </c>
      <c r="T8" s="89">
        <v>0</v>
      </c>
      <c r="U8" s="89">
        <v>0</v>
      </c>
      <c r="V8" s="89">
        <v>630</v>
      </c>
      <c r="W8" s="40">
        <v>3</v>
      </c>
    </row>
    <row r="9" spans="1:23" s="17" customFormat="1" ht="25.5" customHeight="1">
      <c r="A9" s="40" t="s">
        <v>76</v>
      </c>
      <c r="B9" s="40" t="s">
        <v>123</v>
      </c>
      <c r="C9" s="8" t="s">
        <v>124</v>
      </c>
      <c r="D9" s="8" t="s">
        <v>124</v>
      </c>
      <c r="E9" s="40" t="s">
        <v>31</v>
      </c>
      <c r="F9" s="40">
        <v>1</v>
      </c>
      <c r="G9" s="52" t="s">
        <v>193</v>
      </c>
      <c r="H9" s="8" t="s">
        <v>194</v>
      </c>
      <c r="I9" s="37">
        <v>20000</v>
      </c>
      <c r="J9" s="89">
        <v>2000</v>
      </c>
      <c r="K9" s="89">
        <v>2000</v>
      </c>
      <c r="L9" s="89">
        <v>2000</v>
      </c>
      <c r="M9" s="89">
        <v>2000</v>
      </c>
      <c r="N9" s="89">
        <v>2000</v>
      </c>
      <c r="O9" s="89">
        <v>2000</v>
      </c>
      <c r="P9" s="89">
        <v>2000</v>
      </c>
      <c r="Q9" s="89">
        <v>2000</v>
      </c>
      <c r="R9" s="89">
        <v>2000</v>
      </c>
      <c r="S9" s="89">
        <v>2000</v>
      </c>
      <c r="T9" s="89">
        <v>0</v>
      </c>
      <c r="U9" s="89">
        <v>0</v>
      </c>
      <c r="V9" s="89">
        <v>20000</v>
      </c>
      <c r="W9" s="40">
        <v>10</v>
      </c>
    </row>
    <row r="10" spans="1:23" s="17" customFormat="1" ht="25.5" customHeight="1">
      <c r="A10" s="40" t="s">
        <v>78</v>
      </c>
      <c r="B10" s="40" t="s">
        <v>165</v>
      </c>
      <c r="C10" s="8" t="s">
        <v>166</v>
      </c>
      <c r="D10" s="8" t="s">
        <v>166</v>
      </c>
      <c r="E10" s="40" t="s">
        <v>31</v>
      </c>
      <c r="F10" s="40">
        <v>1</v>
      </c>
      <c r="G10" s="52" t="s">
        <v>193</v>
      </c>
      <c r="H10" s="8" t="s">
        <v>194</v>
      </c>
      <c r="I10" s="37">
        <v>2000</v>
      </c>
      <c r="J10" s="89">
        <v>2000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89">
        <v>0</v>
      </c>
      <c r="U10" s="89">
        <v>0</v>
      </c>
      <c r="V10" s="89">
        <v>2000</v>
      </c>
      <c r="W10" s="40">
        <v>1</v>
      </c>
    </row>
    <row r="11" spans="1:23" s="17" customFormat="1" ht="25.5" customHeight="1">
      <c r="A11" s="40" t="s">
        <v>109</v>
      </c>
      <c r="B11" s="40" t="s">
        <v>129</v>
      </c>
      <c r="C11" s="8" t="s">
        <v>130</v>
      </c>
      <c r="D11" s="8" t="s">
        <v>130</v>
      </c>
      <c r="E11" s="40" t="s">
        <v>31</v>
      </c>
      <c r="F11" s="40">
        <v>1</v>
      </c>
      <c r="G11" s="52" t="s">
        <v>193</v>
      </c>
      <c r="H11" s="8" t="s">
        <v>194</v>
      </c>
      <c r="I11" s="37">
        <v>2800</v>
      </c>
      <c r="J11" s="89">
        <v>1000</v>
      </c>
      <c r="K11" s="89">
        <v>0</v>
      </c>
      <c r="L11" s="89">
        <v>0</v>
      </c>
      <c r="M11" s="89">
        <v>1000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800</v>
      </c>
      <c r="T11" s="89">
        <v>0</v>
      </c>
      <c r="U11" s="89">
        <v>0</v>
      </c>
      <c r="V11" s="89">
        <v>2800</v>
      </c>
      <c r="W11" s="40">
        <v>3</v>
      </c>
    </row>
    <row r="12" spans="1:23" s="17" customFormat="1" ht="25.5" customHeight="1">
      <c r="A12" s="40" t="s">
        <v>73</v>
      </c>
      <c r="B12" s="40" t="s">
        <v>167</v>
      </c>
      <c r="C12" s="8" t="s">
        <v>168</v>
      </c>
      <c r="D12" s="8" t="s">
        <v>168</v>
      </c>
      <c r="E12" s="40" t="s">
        <v>31</v>
      </c>
      <c r="F12" s="40">
        <v>1</v>
      </c>
      <c r="G12" s="52" t="s">
        <v>193</v>
      </c>
      <c r="H12" s="8" t="s">
        <v>194</v>
      </c>
      <c r="I12" s="37">
        <v>13800</v>
      </c>
      <c r="J12" s="89">
        <v>1200</v>
      </c>
      <c r="K12" s="89">
        <v>1200</v>
      </c>
      <c r="L12" s="89">
        <v>1200</v>
      </c>
      <c r="M12" s="89">
        <v>1200</v>
      </c>
      <c r="N12" s="89">
        <v>1200</v>
      </c>
      <c r="O12" s="89">
        <v>1200</v>
      </c>
      <c r="P12" s="89">
        <v>1100</v>
      </c>
      <c r="Q12" s="89">
        <v>1100</v>
      </c>
      <c r="R12" s="89">
        <v>1100</v>
      </c>
      <c r="S12" s="89">
        <v>1100</v>
      </c>
      <c r="T12" s="89">
        <v>1100</v>
      </c>
      <c r="U12" s="89">
        <v>1100</v>
      </c>
      <c r="V12" s="89">
        <v>13800</v>
      </c>
      <c r="W12" s="40">
        <v>12</v>
      </c>
    </row>
    <row r="13" spans="1:23" s="17" customFormat="1" ht="25.5" customHeight="1">
      <c r="A13" s="40" t="s">
        <v>79</v>
      </c>
      <c r="B13" s="40" t="s">
        <v>80</v>
      </c>
      <c r="C13" s="8" t="s">
        <v>81</v>
      </c>
      <c r="D13" s="8" t="s">
        <v>81</v>
      </c>
      <c r="E13" s="40" t="s">
        <v>31</v>
      </c>
      <c r="F13" s="40">
        <v>1</v>
      </c>
      <c r="G13" s="52" t="s">
        <v>193</v>
      </c>
      <c r="H13" s="8" t="s">
        <v>194</v>
      </c>
      <c r="I13" s="37">
        <v>2400</v>
      </c>
      <c r="J13" s="89">
        <v>1400</v>
      </c>
      <c r="K13" s="89">
        <v>0</v>
      </c>
      <c r="L13" s="89">
        <v>0</v>
      </c>
      <c r="M13" s="89">
        <v>0</v>
      </c>
      <c r="N13" s="89">
        <v>1000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2400</v>
      </c>
      <c r="W13" s="40">
        <v>2</v>
      </c>
    </row>
    <row r="14" spans="1:23" s="17" customFormat="1" ht="25.5" customHeight="1">
      <c r="A14" s="40" t="s">
        <v>84</v>
      </c>
      <c r="B14" s="40" t="s">
        <v>169</v>
      </c>
      <c r="C14" s="8" t="s">
        <v>170</v>
      </c>
      <c r="D14" s="8" t="s">
        <v>170</v>
      </c>
      <c r="E14" s="40" t="s">
        <v>31</v>
      </c>
      <c r="F14" s="40">
        <v>1</v>
      </c>
      <c r="G14" s="52" t="s">
        <v>193</v>
      </c>
      <c r="H14" s="8" t="s">
        <v>194</v>
      </c>
      <c r="I14" s="37">
        <v>4650</v>
      </c>
      <c r="J14" s="89">
        <v>2650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2000</v>
      </c>
      <c r="Q14" s="89">
        <v>0</v>
      </c>
      <c r="R14" s="89">
        <v>0</v>
      </c>
      <c r="S14" s="89">
        <v>0</v>
      </c>
      <c r="T14" s="89">
        <v>0</v>
      </c>
      <c r="U14" s="89">
        <v>0</v>
      </c>
      <c r="V14" s="89">
        <v>4650</v>
      </c>
      <c r="W14" s="40">
        <v>2</v>
      </c>
    </row>
    <row r="15" spans="1:23" s="17" customFormat="1" ht="25.5" customHeight="1">
      <c r="A15" s="40" t="s">
        <v>45</v>
      </c>
      <c r="B15" s="40" t="s">
        <v>132</v>
      </c>
      <c r="C15" s="8" t="s">
        <v>133</v>
      </c>
      <c r="D15" s="8" t="s">
        <v>133</v>
      </c>
      <c r="E15" s="40" t="s">
        <v>31</v>
      </c>
      <c r="F15" s="40">
        <v>1</v>
      </c>
      <c r="G15" s="52" t="s">
        <v>193</v>
      </c>
      <c r="H15" s="8" t="s">
        <v>194</v>
      </c>
      <c r="I15" s="37">
        <v>15000</v>
      </c>
      <c r="J15" s="89">
        <v>5000</v>
      </c>
      <c r="K15" s="89">
        <v>0</v>
      </c>
      <c r="L15" s="89">
        <v>0</v>
      </c>
      <c r="M15" s="89">
        <v>0</v>
      </c>
      <c r="N15" s="89">
        <v>5000</v>
      </c>
      <c r="O15" s="89">
        <v>0</v>
      </c>
      <c r="P15" s="89">
        <v>0</v>
      </c>
      <c r="Q15" s="89">
        <v>0</v>
      </c>
      <c r="R15" s="89">
        <v>5000</v>
      </c>
      <c r="S15" s="89">
        <v>0</v>
      </c>
      <c r="T15" s="89">
        <v>0</v>
      </c>
      <c r="U15" s="89">
        <v>0</v>
      </c>
      <c r="V15" s="89">
        <v>15000</v>
      </c>
      <c r="W15" s="40">
        <v>3</v>
      </c>
    </row>
    <row r="16" spans="1:23" s="17" customFormat="1" ht="25.5" customHeight="1">
      <c r="A16" s="40" t="s">
        <v>45</v>
      </c>
      <c r="B16" s="40" t="s">
        <v>119</v>
      </c>
      <c r="C16" s="8" t="s">
        <v>120</v>
      </c>
      <c r="D16" s="8" t="s">
        <v>120</v>
      </c>
      <c r="E16" s="40" t="s">
        <v>31</v>
      </c>
      <c r="F16" s="40">
        <v>1</v>
      </c>
      <c r="G16" s="52" t="s">
        <v>193</v>
      </c>
      <c r="H16" s="8" t="s">
        <v>194</v>
      </c>
      <c r="I16" s="37">
        <v>100</v>
      </c>
      <c r="J16" s="89">
        <v>0</v>
      </c>
      <c r="K16" s="89">
        <v>0</v>
      </c>
      <c r="L16" s="89">
        <v>0</v>
      </c>
      <c r="M16" s="89">
        <v>100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89">
        <v>0</v>
      </c>
      <c r="U16" s="89">
        <v>0</v>
      </c>
      <c r="V16" s="89">
        <v>100</v>
      </c>
      <c r="W16" s="40">
        <v>1</v>
      </c>
    </row>
    <row r="17" spans="1:23" s="17" customFormat="1" ht="25.5" customHeight="1">
      <c r="A17" s="40" t="s">
        <v>74</v>
      </c>
      <c r="B17" s="40" t="s">
        <v>93</v>
      </c>
      <c r="C17" s="8" t="s">
        <v>94</v>
      </c>
      <c r="D17" s="8" t="s">
        <v>94</v>
      </c>
      <c r="E17" s="40" t="s">
        <v>31</v>
      </c>
      <c r="F17" s="40">
        <v>1</v>
      </c>
      <c r="G17" s="52" t="s">
        <v>193</v>
      </c>
      <c r="H17" s="8" t="s">
        <v>194</v>
      </c>
      <c r="I17" s="37">
        <v>2000</v>
      </c>
      <c r="J17" s="89">
        <v>750</v>
      </c>
      <c r="K17" s="89">
        <v>0</v>
      </c>
      <c r="L17" s="89">
        <v>0</v>
      </c>
      <c r="M17" s="89">
        <v>750</v>
      </c>
      <c r="N17" s="89">
        <v>0</v>
      </c>
      <c r="O17" s="89">
        <v>0</v>
      </c>
      <c r="P17" s="89">
        <v>500</v>
      </c>
      <c r="Q17" s="89">
        <v>0</v>
      </c>
      <c r="R17" s="89">
        <v>0</v>
      </c>
      <c r="S17" s="89">
        <v>0</v>
      </c>
      <c r="T17" s="89">
        <v>0</v>
      </c>
      <c r="U17" s="89">
        <v>0</v>
      </c>
      <c r="V17" s="89">
        <v>2000</v>
      </c>
      <c r="W17" s="40">
        <v>3</v>
      </c>
    </row>
    <row r="18" spans="1:23" s="17" customFormat="1" ht="25.5" customHeight="1">
      <c r="A18" s="40" t="s">
        <v>74</v>
      </c>
      <c r="B18" s="40" t="s">
        <v>171</v>
      </c>
      <c r="C18" s="8" t="s">
        <v>172</v>
      </c>
      <c r="D18" s="8" t="s">
        <v>172</v>
      </c>
      <c r="E18" s="40" t="s">
        <v>31</v>
      </c>
      <c r="F18" s="40">
        <v>1</v>
      </c>
      <c r="G18" s="52" t="s">
        <v>193</v>
      </c>
      <c r="H18" s="8" t="s">
        <v>194</v>
      </c>
      <c r="I18" s="37">
        <v>100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100</v>
      </c>
      <c r="P18" s="89">
        <v>0</v>
      </c>
      <c r="Q18" s="89">
        <v>0</v>
      </c>
      <c r="R18" s="89">
        <v>0</v>
      </c>
      <c r="S18" s="89">
        <v>0</v>
      </c>
      <c r="T18" s="89">
        <v>0</v>
      </c>
      <c r="U18" s="89">
        <v>0</v>
      </c>
      <c r="V18" s="89">
        <v>100</v>
      </c>
      <c r="W18" s="40">
        <v>1</v>
      </c>
    </row>
    <row r="19" spans="1:23" s="17" customFormat="1" ht="46.15" customHeight="1">
      <c r="A19" s="40" t="s">
        <v>77</v>
      </c>
      <c r="B19" s="40" t="s">
        <v>173</v>
      </c>
      <c r="C19" s="8" t="s">
        <v>174</v>
      </c>
      <c r="D19" s="8" t="s">
        <v>174</v>
      </c>
      <c r="E19" s="40" t="s">
        <v>31</v>
      </c>
      <c r="F19" s="40">
        <v>1</v>
      </c>
      <c r="G19" s="52" t="s">
        <v>193</v>
      </c>
      <c r="H19" s="8" t="s">
        <v>194</v>
      </c>
      <c r="I19" s="37">
        <v>1050</v>
      </c>
      <c r="J19" s="89">
        <v>350</v>
      </c>
      <c r="K19" s="89">
        <v>0</v>
      </c>
      <c r="L19" s="89">
        <v>0</v>
      </c>
      <c r="M19" s="89">
        <v>350</v>
      </c>
      <c r="N19" s="89">
        <v>0</v>
      </c>
      <c r="O19" s="89">
        <v>0</v>
      </c>
      <c r="P19" s="89">
        <v>350</v>
      </c>
      <c r="Q19" s="89">
        <v>0</v>
      </c>
      <c r="R19" s="89">
        <v>0</v>
      </c>
      <c r="S19" s="89">
        <v>0</v>
      </c>
      <c r="T19" s="89">
        <v>0</v>
      </c>
      <c r="U19" s="89">
        <v>0</v>
      </c>
      <c r="V19" s="89">
        <v>1050</v>
      </c>
      <c r="W19" s="40">
        <v>3</v>
      </c>
    </row>
    <row r="20" spans="1:23" s="17" customFormat="1" ht="25.5" customHeight="1">
      <c r="A20" s="40" t="s">
        <v>77</v>
      </c>
      <c r="B20" s="40" t="s">
        <v>177</v>
      </c>
      <c r="C20" s="8" t="s">
        <v>178</v>
      </c>
      <c r="D20" s="8" t="s">
        <v>178</v>
      </c>
      <c r="E20" s="40" t="s">
        <v>31</v>
      </c>
      <c r="F20" s="40">
        <v>1</v>
      </c>
      <c r="G20" s="52" t="s">
        <v>193</v>
      </c>
      <c r="H20" s="8" t="s">
        <v>194</v>
      </c>
      <c r="I20" s="37">
        <v>4000</v>
      </c>
      <c r="J20" s="89">
        <v>2000</v>
      </c>
      <c r="K20" s="89">
        <v>0</v>
      </c>
      <c r="L20" s="89">
        <v>0</v>
      </c>
      <c r="M20" s="89">
        <v>0</v>
      </c>
      <c r="N20" s="89">
        <v>0</v>
      </c>
      <c r="O20" s="89">
        <v>2000</v>
      </c>
      <c r="P20" s="89">
        <v>0</v>
      </c>
      <c r="Q20" s="89">
        <v>0</v>
      </c>
      <c r="R20" s="89">
        <v>0</v>
      </c>
      <c r="S20" s="89">
        <v>0</v>
      </c>
      <c r="T20" s="89">
        <v>0</v>
      </c>
      <c r="U20" s="89">
        <v>0</v>
      </c>
      <c r="V20" s="89">
        <v>4000</v>
      </c>
      <c r="W20" s="40">
        <v>2</v>
      </c>
    </row>
    <row r="21" spans="1:23" s="17" customFormat="1" ht="25.5" customHeight="1">
      <c r="A21" s="40" t="s">
        <v>77</v>
      </c>
      <c r="B21" s="40" t="s">
        <v>175</v>
      </c>
      <c r="C21" s="8" t="s">
        <v>176</v>
      </c>
      <c r="D21" s="8" t="s">
        <v>176</v>
      </c>
      <c r="E21" s="40" t="s">
        <v>31</v>
      </c>
      <c r="F21" s="40">
        <v>1</v>
      </c>
      <c r="G21" s="52" t="s">
        <v>193</v>
      </c>
      <c r="H21" s="8" t="s">
        <v>194</v>
      </c>
      <c r="I21" s="37">
        <v>50</v>
      </c>
      <c r="J21" s="89">
        <v>50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89">
        <v>0</v>
      </c>
      <c r="U21" s="89">
        <v>0</v>
      </c>
      <c r="V21" s="89">
        <v>50</v>
      </c>
      <c r="W21" s="40">
        <v>1</v>
      </c>
    </row>
    <row r="22" spans="1:23" s="17" customFormat="1" ht="25.5" customHeight="1">
      <c r="A22" s="40" t="s">
        <v>89</v>
      </c>
      <c r="B22" s="40" t="s">
        <v>110</v>
      </c>
      <c r="C22" s="8" t="s">
        <v>111</v>
      </c>
      <c r="D22" s="8" t="s">
        <v>111</v>
      </c>
      <c r="E22" s="40" t="s">
        <v>31</v>
      </c>
      <c r="F22" s="40">
        <v>1</v>
      </c>
      <c r="G22" s="52" t="s">
        <v>193</v>
      </c>
      <c r="H22" s="8" t="s">
        <v>194</v>
      </c>
      <c r="I22" s="37">
        <v>200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200</v>
      </c>
      <c r="P22" s="89">
        <v>0</v>
      </c>
      <c r="Q22" s="89">
        <v>0</v>
      </c>
      <c r="R22" s="89">
        <v>0</v>
      </c>
      <c r="S22" s="89">
        <v>0</v>
      </c>
      <c r="T22" s="89">
        <v>0</v>
      </c>
      <c r="U22" s="89">
        <v>0</v>
      </c>
      <c r="V22" s="89">
        <v>200</v>
      </c>
      <c r="W22" s="40">
        <v>1</v>
      </c>
    </row>
    <row r="23" spans="1:23" s="17" customFormat="1" ht="25.5" customHeight="1">
      <c r="A23" s="40" t="s">
        <v>89</v>
      </c>
      <c r="B23" s="40" t="s">
        <v>90</v>
      </c>
      <c r="C23" s="8" t="s">
        <v>91</v>
      </c>
      <c r="D23" s="8" t="s">
        <v>91</v>
      </c>
      <c r="E23" s="40" t="s">
        <v>31</v>
      </c>
      <c r="F23" s="40">
        <v>1</v>
      </c>
      <c r="G23" s="52" t="s">
        <v>193</v>
      </c>
      <c r="H23" s="8" t="s">
        <v>194</v>
      </c>
      <c r="I23" s="37">
        <v>10000</v>
      </c>
      <c r="J23" s="89">
        <v>3000</v>
      </c>
      <c r="K23" s="89">
        <v>0</v>
      </c>
      <c r="L23" s="89">
        <v>0</v>
      </c>
      <c r="M23" s="89">
        <v>0</v>
      </c>
      <c r="N23" s="89">
        <v>3000</v>
      </c>
      <c r="O23" s="89">
        <v>0</v>
      </c>
      <c r="P23" s="89">
        <v>0</v>
      </c>
      <c r="Q23" s="89">
        <v>0</v>
      </c>
      <c r="R23" s="89">
        <v>0</v>
      </c>
      <c r="S23" s="89">
        <v>4000</v>
      </c>
      <c r="T23" s="89">
        <v>0</v>
      </c>
      <c r="U23" s="89">
        <v>0</v>
      </c>
      <c r="V23" s="89">
        <v>10000</v>
      </c>
      <c r="W23" s="40">
        <v>3</v>
      </c>
    </row>
    <row r="24" spans="1:23" s="17" customFormat="1" ht="25.5" customHeight="1">
      <c r="A24" s="40" t="s">
        <v>75</v>
      </c>
      <c r="B24" s="40" t="s">
        <v>185</v>
      </c>
      <c r="C24" s="8" t="s">
        <v>186</v>
      </c>
      <c r="D24" s="8" t="s">
        <v>186</v>
      </c>
      <c r="E24" s="40" t="s">
        <v>31</v>
      </c>
      <c r="F24" s="40">
        <v>1</v>
      </c>
      <c r="G24" s="52" t="s">
        <v>193</v>
      </c>
      <c r="H24" s="8" t="s">
        <v>194</v>
      </c>
      <c r="I24" s="37">
        <v>50</v>
      </c>
      <c r="J24" s="89">
        <v>50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89">
        <v>0</v>
      </c>
      <c r="U24" s="89">
        <v>0</v>
      </c>
      <c r="V24" s="89">
        <v>50</v>
      </c>
      <c r="W24" s="40">
        <v>1</v>
      </c>
    </row>
    <row r="25" spans="1:23" s="17" customFormat="1" ht="25.5" customHeight="1">
      <c r="A25" s="40" t="s">
        <v>75</v>
      </c>
      <c r="B25" s="40" t="s">
        <v>187</v>
      </c>
      <c r="C25" s="8" t="s">
        <v>188</v>
      </c>
      <c r="D25" s="8" t="s">
        <v>188</v>
      </c>
      <c r="E25" s="40" t="s">
        <v>31</v>
      </c>
      <c r="F25" s="40">
        <v>1</v>
      </c>
      <c r="G25" s="52" t="s">
        <v>193</v>
      </c>
      <c r="H25" s="8" t="s">
        <v>194</v>
      </c>
      <c r="I25" s="37">
        <v>7200</v>
      </c>
      <c r="J25" s="89">
        <v>1200</v>
      </c>
      <c r="K25" s="89">
        <v>600</v>
      </c>
      <c r="L25" s="89">
        <v>600</v>
      </c>
      <c r="M25" s="89">
        <v>600</v>
      </c>
      <c r="N25" s="89">
        <v>600</v>
      </c>
      <c r="O25" s="89">
        <v>300</v>
      </c>
      <c r="P25" s="89">
        <v>600</v>
      </c>
      <c r="Q25" s="89">
        <v>600</v>
      </c>
      <c r="R25" s="89">
        <v>600</v>
      </c>
      <c r="S25" s="89">
        <v>600</v>
      </c>
      <c r="T25" s="89">
        <v>600</v>
      </c>
      <c r="U25" s="89">
        <v>300</v>
      </c>
      <c r="V25" s="89">
        <v>7200</v>
      </c>
      <c r="W25" s="40">
        <v>12</v>
      </c>
    </row>
    <row r="26" spans="1:23" s="17" customFormat="1" ht="25.5" customHeight="1">
      <c r="A26" s="40" t="s">
        <v>75</v>
      </c>
      <c r="B26" s="40" t="s">
        <v>135</v>
      </c>
      <c r="C26" s="8" t="s">
        <v>136</v>
      </c>
      <c r="D26" s="8" t="s">
        <v>136</v>
      </c>
      <c r="E26" s="40" t="s">
        <v>31</v>
      </c>
      <c r="F26" s="40">
        <v>1</v>
      </c>
      <c r="G26" s="52" t="s">
        <v>193</v>
      </c>
      <c r="H26" s="8" t="s">
        <v>194</v>
      </c>
      <c r="I26" s="37">
        <v>9000</v>
      </c>
      <c r="J26" s="89">
        <v>1500</v>
      </c>
      <c r="K26" s="89">
        <v>0</v>
      </c>
      <c r="L26" s="89">
        <v>1500</v>
      </c>
      <c r="M26" s="89">
        <v>0</v>
      </c>
      <c r="N26" s="89">
        <v>1500</v>
      </c>
      <c r="O26" s="89">
        <v>0</v>
      </c>
      <c r="P26" s="89">
        <v>1500</v>
      </c>
      <c r="Q26" s="89">
        <v>0</v>
      </c>
      <c r="R26" s="89">
        <v>1500</v>
      </c>
      <c r="S26" s="89">
        <v>0</v>
      </c>
      <c r="T26" s="89">
        <v>1500</v>
      </c>
      <c r="U26" s="89">
        <v>0</v>
      </c>
      <c r="V26" s="89">
        <v>9000</v>
      </c>
      <c r="W26" s="40">
        <v>6</v>
      </c>
    </row>
    <row r="27" spans="1:23" s="17" customFormat="1" ht="25.5" customHeight="1">
      <c r="A27" s="40" t="s">
        <v>75</v>
      </c>
      <c r="B27" s="40" t="s">
        <v>179</v>
      </c>
      <c r="C27" s="8" t="s">
        <v>180</v>
      </c>
      <c r="D27" s="8" t="s">
        <v>180</v>
      </c>
      <c r="E27" s="40" t="s">
        <v>31</v>
      </c>
      <c r="F27" s="40">
        <v>1</v>
      </c>
      <c r="G27" s="52" t="s">
        <v>193</v>
      </c>
      <c r="H27" s="8" t="s">
        <v>194</v>
      </c>
      <c r="I27" s="37">
        <v>13000</v>
      </c>
      <c r="J27" s="89">
        <v>1100</v>
      </c>
      <c r="K27" s="89">
        <v>1100</v>
      </c>
      <c r="L27" s="89">
        <v>1100</v>
      </c>
      <c r="M27" s="89">
        <v>1100</v>
      </c>
      <c r="N27" s="89">
        <v>1100</v>
      </c>
      <c r="O27" s="89">
        <v>1100</v>
      </c>
      <c r="P27" s="89">
        <v>1100</v>
      </c>
      <c r="Q27" s="89">
        <v>1100</v>
      </c>
      <c r="R27" s="89">
        <v>1100</v>
      </c>
      <c r="S27" s="89">
        <v>1100</v>
      </c>
      <c r="T27" s="89">
        <v>1100</v>
      </c>
      <c r="U27" s="89">
        <v>900</v>
      </c>
      <c r="V27" s="89">
        <v>13000</v>
      </c>
      <c r="W27" s="40">
        <v>12</v>
      </c>
    </row>
    <row r="28" spans="1:23" s="17" customFormat="1" ht="25.5" customHeight="1">
      <c r="A28" s="40" t="s">
        <v>75</v>
      </c>
      <c r="B28" s="40" t="s">
        <v>183</v>
      </c>
      <c r="C28" s="8" t="s">
        <v>184</v>
      </c>
      <c r="D28" s="8" t="s">
        <v>184</v>
      </c>
      <c r="E28" s="40" t="s">
        <v>31</v>
      </c>
      <c r="F28" s="40">
        <v>1</v>
      </c>
      <c r="G28" s="52" t="s">
        <v>193</v>
      </c>
      <c r="H28" s="8" t="s">
        <v>194</v>
      </c>
      <c r="I28" s="37">
        <v>3000</v>
      </c>
      <c r="J28" s="89">
        <v>250</v>
      </c>
      <c r="K28" s="89">
        <v>250</v>
      </c>
      <c r="L28" s="89">
        <v>250</v>
      </c>
      <c r="M28" s="89">
        <v>250</v>
      </c>
      <c r="N28" s="89">
        <v>250</v>
      </c>
      <c r="O28" s="89">
        <v>250</v>
      </c>
      <c r="P28" s="89">
        <v>250</v>
      </c>
      <c r="Q28" s="89">
        <v>250</v>
      </c>
      <c r="R28" s="89">
        <v>250</v>
      </c>
      <c r="S28" s="89">
        <v>250</v>
      </c>
      <c r="T28" s="89">
        <v>250</v>
      </c>
      <c r="U28" s="89">
        <v>250</v>
      </c>
      <c r="V28" s="89">
        <v>3000</v>
      </c>
      <c r="W28" s="40">
        <v>12</v>
      </c>
    </row>
    <row r="29" spans="1:23" s="17" customFormat="1" ht="25.5" customHeight="1">
      <c r="A29" s="40" t="s">
        <v>75</v>
      </c>
      <c r="B29" s="40" t="s">
        <v>102</v>
      </c>
      <c r="C29" s="8" t="s">
        <v>103</v>
      </c>
      <c r="D29" s="8" t="s">
        <v>103</v>
      </c>
      <c r="E29" s="40" t="s">
        <v>31</v>
      </c>
      <c r="F29" s="40">
        <v>1</v>
      </c>
      <c r="G29" s="52" t="s">
        <v>193</v>
      </c>
      <c r="H29" s="8" t="s">
        <v>194</v>
      </c>
      <c r="I29" s="37">
        <v>3798</v>
      </c>
      <c r="J29" s="89">
        <v>317</v>
      </c>
      <c r="K29" s="89">
        <v>317</v>
      </c>
      <c r="L29" s="89">
        <v>317</v>
      </c>
      <c r="M29" s="89">
        <v>317</v>
      </c>
      <c r="N29" s="89">
        <v>317</v>
      </c>
      <c r="O29" s="89">
        <v>317</v>
      </c>
      <c r="P29" s="89">
        <v>317</v>
      </c>
      <c r="Q29" s="89">
        <v>317</v>
      </c>
      <c r="R29" s="89">
        <v>317</v>
      </c>
      <c r="S29" s="89">
        <v>317</v>
      </c>
      <c r="T29" s="89">
        <v>317</v>
      </c>
      <c r="U29" s="89">
        <v>311</v>
      </c>
      <c r="V29" s="89">
        <v>3798</v>
      </c>
      <c r="W29" s="40">
        <v>12</v>
      </c>
    </row>
    <row r="30" spans="1:23" s="17" customFormat="1" ht="25.5" customHeight="1">
      <c r="A30" s="40" t="s">
        <v>75</v>
      </c>
      <c r="B30" s="40" t="s">
        <v>181</v>
      </c>
      <c r="C30" s="8" t="s">
        <v>182</v>
      </c>
      <c r="D30" s="8" t="s">
        <v>182</v>
      </c>
      <c r="E30" s="40" t="s">
        <v>31</v>
      </c>
      <c r="F30" s="40">
        <v>1</v>
      </c>
      <c r="G30" s="52" t="s">
        <v>193</v>
      </c>
      <c r="H30" s="8" t="s">
        <v>194</v>
      </c>
      <c r="I30" s="37">
        <v>1200</v>
      </c>
      <c r="J30" s="89">
        <v>600</v>
      </c>
      <c r="K30" s="89">
        <v>0</v>
      </c>
      <c r="L30" s="89">
        <v>0</v>
      </c>
      <c r="M30" s="89">
        <v>0</v>
      </c>
      <c r="N30" s="89">
        <v>0</v>
      </c>
      <c r="O30" s="89">
        <v>600</v>
      </c>
      <c r="P30" s="89">
        <v>0</v>
      </c>
      <c r="Q30" s="89">
        <v>0</v>
      </c>
      <c r="R30" s="89">
        <v>0</v>
      </c>
      <c r="S30" s="89">
        <v>0</v>
      </c>
      <c r="T30" s="89">
        <v>0</v>
      </c>
      <c r="U30" s="89">
        <v>0</v>
      </c>
      <c r="V30" s="89">
        <v>1200</v>
      </c>
      <c r="W30" s="40">
        <v>2</v>
      </c>
    </row>
    <row r="31" spans="1:23" s="17" customFormat="1" ht="25.5" customHeight="1">
      <c r="A31" s="40" t="s">
        <v>75</v>
      </c>
      <c r="B31" s="40" t="s">
        <v>113</v>
      </c>
      <c r="C31" s="8" t="s">
        <v>114</v>
      </c>
      <c r="D31" s="8" t="s">
        <v>114</v>
      </c>
      <c r="E31" s="40" t="s">
        <v>31</v>
      </c>
      <c r="F31" s="40">
        <v>1</v>
      </c>
      <c r="G31" s="52" t="s">
        <v>193</v>
      </c>
      <c r="H31" s="8" t="s">
        <v>194</v>
      </c>
      <c r="I31" s="37">
        <v>40</v>
      </c>
      <c r="J31" s="89">
        <v>40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89">
        <v>0</v>
      </c>
      <c r="Q31" s="89">
        <v>0</v>
      </c>
      <c r="R31" s="89">
        <v>0</v>
      </c>
      <c r="S31" s="89">
        <v>0</v>
      </c>
      <c r="T31" s="89">
        <v>0</v>
      </c>
      <c r="U31" s="89">
        <v>0</v>
      </c>
      <c r="V31" s="89">
        <v>40</v>
      </c>
      <c r="W31" s="40">
        <v>1</v>
      </c>
    </row>
    <row r="32" spans="1:23" s="17" customFormat="1" ht="25.5" customHeight="1">
      <c r="A32" s="40" t="s">
        <v>75</v>
      </c>
      <c r="B32" s="40" t="s">
        <v>82</v>
      </c>
      <c r="C32" s="8" t="s">
        <v>83</v>
      </c>
      <c r="D32" s="8" t="s">
        <v>83</v>
      </c>
      <c r="E32" s="40" t="s">
        <v>31</v>
      </c>
      <c r="F32" s="40">
        <v>1</v>
      </c>
      <c r="G32" s="52" t="s">
        <v>193</v>
      </c>
      <c r="H32" s="8" t="s">
        <v>194</v>
      </c>
      <c r="I32" s="37">
        <v>320</v>
      </c>
      <c r="J32" s="89">
        <v>120</v>
      </c>
      <c r="K32" s="89">
        <v>0</v>
      </c>
      <c r="L32" s="89">
        <v>50</v>
      </c>
      <c r="M32" s="89">
        <v>0</v>
      </c>
      <c r="N32" s="89">
        <v>0</v>
      </c>
      <c r="O32" s="89">
        <v>0</v>
      </c>
      <c r="P32" s="89">
        <v>50</v>
      </c>
      <c r="Q32" s="89">
        <v>0</v>
      </c>
      <c r="R32" s="89">
        <v>0</v>
      </c>
      <c r="S32" s="89">
        <v>50</v>
      </c>
      <c r="T32" s="89">
        <v>0</v>
      </c>
      <c r="U32" s="89">
        <v>50</v>
      </c>
      <c r="V32" s="89">
        <v>320</v>
      </c>
      <c r="W32" s="40">
        <v>5</v>
      </c>
    </row>
    <row r="33" spans="1:23" s="17" customFormat="1" ht="25.5" customHeight="1">
      <c r="A33" s="40" t="s">
        <v>48</v>
      </c>
      <c r="B33" s="40" t="s">
        <v>191</v>
      </c>
      <c r="C33" s="8" t="s">
        <v>192</v>
      </c>
      <c r="D33" s="8" t="s">
        <v>192</v>
      </c>
      <c r="E33" s="40" t="s">
        <v>31</v>
      </c>
      <c r="F33" s="40">
        <v>1</v>
      </c>
      <c r="G33" s="52" t="s">
        <v>193</v>
      </c>
      <c r="H33" s="8" t="s">
        <v>194</v>
      </c>
      <c r="I33" s="37">
        <v>1800</v>
      </c>
      <c r="J33" s="89">
        <v>300</v>
      </c>
      <c r="K33" s="89">
        <v>0</v>
      </c>
      <c r="L33" s="89">
        <v>300</v>
      </c>
      <c r="M33" s="89">
        <v>0</v>
      </c>
      <c r="N33" s="89">
        <v>300</v>
      </c>
      <c r="O33" s="89">
        <v>0</v>
      </c>
      <c r="P33" s="89">
        <v>300</v>
      </c>
      <c r="Q33" s="89">
        <v>0</v>
      </c>
      <c r="R33" s="89">
        <v>300</v>
      </c>
      <c r="S33" s="89">
        <v>0</v>
      </c>
      <c r="T33" s="89">
        <v>300</v>
      </c>
      <c r="U33" s="89">
        <v>0</v>
      </c>
      <c r="V33" s="89">
        <v>1800</v>
      </c>
      <c r="W33" s="40">
        <v>6</v>
      </c>
    </row>
    <row r="34" spans="1:23" s="17" customFormat="1" ht="25.5" customHeight="1">
      <c r="A34" s="40" t="s">
        <v>48</v>
      </c>
      <c r="B34" s="40" t="s">
        <v>49</v>
      </c>
      <c r="C34" s="8" t="s">
        <v>50</v>
      </c>
      <c r="D34" s="8" t="s">
        <v>50</v>
      </c>
      <c r="E34" s="40" t="s">
        <v>31</v>
      </c>
      <c r="F34" s="40">
        <v>1</v>
      </c>
      <c r="G34" s="52" t="s">
        <v>193</v>
      </c>
      <c r="H34" s="8" t="s">
        <v>194</v>
      </c>
      <c r="I34" s="37">
        <v>1000</v>
      </c>
      <c r="J34" s="89">
        <v>200</v>
      </c>
      <c r="K34" s="89">
        <v>0</v>
      </c>
      <c r="L34" s="89">
        <v>0</v>
      </c>
      <c r="M34" s="89">
        <v>200</v>
      </c>
      <c r="N34" s="89">
        <v>0</v>
      </c>
      <c r="O34" s="89">
        <v>0</v>
      </c>
      <c r="P34" s="89">
        <v>200</v>
      </c>
      <c r="Q34" s="89">
        <v>0</v>
      </c>
      <c r="R34" s="89">
        <v>200</v>
      </c>
      <c r="S34" s="89">
        <v>0</v>
      </c>
      <c r="T34" s="89">
        <v>200</v>
      </c>
      <c r="U34" s="89">
        <v>0</v>
      </c>
      <c r="V34" s="89">
        <v>1000</v>
      </c>
      <c r="W34" s="40">
        <v>5</v>
      </c>
    </row>
    <row r="35" spans="1:23" s="17" customFormat="1" ht="25.5" customHeight="1">
      <c r="A35" s="40" t="s">
        <v>48</v>
      </c>
      <c r="B35" s="40" t="s">
        <v>189</v>
      </c>
      <c r="C35" s="8" t="s">
        <v>190</v>
      </c>
      <c r="D35" s="8" t="s">
        <v>190</v>
      </c>
      <c r="E35" s="40" t="s">
        <v>31</v>
      </c>
      <c r="F35" s="40">
        <v>1</v>
      </c>
      <c r="G35" s="52" t="s">
        <v>193</v>
      </c>
      <c r="H35" s="8" t="s">
        <v>194</v>
      </c>
      <c r="I35" s="37">
        <v>120</v>
      </c>
      <c r="J35" s="89">
        <v>60</v>
      </c>
      <c r="K35" s="89">
        <v>0</v>
      </c>
      <c r="L35" s="89">
        <v>0</v>
      </c>
      <c r="M35" s="89">
        <v>0</v>
      </c>
      <c r="N35" s="89">
        <v>0</v>
      </c>
      <c r="O35" s="89">
        <v>60</v>
      </c>
      <c r="P35" s="89">
        <v>0</v>
      </c>
      <c r="Q35" s="89">
        <v>0</v>
      </c>
      <c r="R35" s="89">
        <v>0</v>
      </c>
      <c r="S35" s="89">
        <v>0</v>
      </c>
      <c r="T35" s="89">
        <v>0</v>
      </c>
      <c r="U35" s="89">
        <v>0</v>
      </c>
      <c r="V35" s="89">
        <v>120</v>
      </c>
      <c r="W35" s="40">
        <v>2</v>
      </c>
    </row>
    <row r="36" spans="1:23" s="17" customFormat="1" ht="25.5" customHeight="1">
      <c r="A36" s="40" t="s">
        <v>48</v>
      </c>
      <c r="B36" s="40" t="s">
        <v>96</v>
      </c>
      <c r="C36" s="8" t="s">
        <v>97</v>
      </c>
      <c r="D36" s="8" t="s">
        <v>97</v>
      </c>
      <c r="E36" s="40" t="s">
        <v>31</v>
      </c>
      <c r="F36" s="40">
        <v>1</v>
      </c>
      <c r="G36" s="52" t="s">
        <v>193</v>
      </c>
      <c r="H36" s="8" t="s">
        <v>194</v>
      </c>
      <c r="I36" s="37">
        <v>300</v>
      </c>
      <c r="J36" s="89">
        <v>0</v>
      </c>
      <c r="K36" s="89">
        <v>100</v>
      </c>
      <c r="L36" s="89">
        <v>0</v>
      </c>
      <c r="M36" s="89">
        <v>0</v>
      </c>
      <c r="N36" s="89">
        <v>0</v>
      </c>
      <c r="O36" s="89">
        <v>0</v>
      </c>
      <c r="P36" s="89">
        <v>100</v>
      </c>
      <c r="Q36" s="89">
        <v>0</v>
      </c>
      <c r="R36" s="89">
        <v>0</v>
      </c>
      <c r="S36" s="89">
        <v>100</v>
      </c>
      <c r="T36" s="89">
        <v>0</v>
      </c>
      <c r="U36" s="89">
        <v>0</v>
      </c>
      <c r="V36" s="89">
        <v>300</v>
      </c>
      <c r="W36" s="40">
        <v>3</v>
      </c>
    </row>
    <row r="37" spans="1:23" s="17" customFormat="1" ht="25.5" customHeight="1">
      <c r="A37" s="40" t="s">
        <v>85</v>
      </c>
      <c r="B37" s="40" t="s">
        <v>86</v>
      </c>
      <c r="C37" s="8" t="s">
        <v>87</v>
      </c>
      <c r="D37" s="8" t="s">
        <v>87</v>
      </c>
      <c r="E37" s="40" t="s">
        <v>31</v>
      </c>
      <c r="F37" s="40">
        <v>1</v>
      </c>
      <c r="G37" s="52" t="s">
        <v>193</v>
      </c>
      <c r="H37" s="8" t="s">
        <v>194</v>
      </c>
      <c r="I37" s="37">
        <v>2000</v>
      </c>
      <c r="J37" s="89">
        <v>500</v>
      </c>
      <c r="K37" s="89">
        <v>0</v>
      </c>
      <c r="L37" s="89">
        <v>300</v>
      </c>
      <c r="M37" s="89">
        <v>0</v>
      </c>
      <c r="N37" s="89">
        <v>300</v>
      </c>
      <c r="O37" s="89">
        <v>0</v>
      </c>
      <c r="P37" s="89">
        <v>300</v>
      </c>
      <c r="Q37" s="89">
        <v>0</v>
      </c>
      <c r="R37" s="89">
        <v>300</v>
      </c>
      <c r="S37" s="89">
        <v>0</v>
      </c>
      <c r="T37" s="89">
        <v>300</v>
      </c>
      <c r="U37" s="89">
        <v>0</v>
      </c>
      <c r="V37" s="89">
        <v>2000</v>
      </c>
      <c r="W37" s="40">
        <v>6</v>
      </c>
    </row>
    <row r="38" spans="1:23" s="17" customFormat="1" ht="25.5" customHeight="1">
      <c r="A38" s="40" t="s">
        <v>95</v>
      </c>
      <c r="B38" s="40" t="s">
        <v>137</v>
      </c>
      <c r="C38" s="8" t="s">
        <v>138</v>
      </c>
      <c r="D38" s="8" t="s">
        <v>138</v>
      </c>
      <c r="E38" s="40" t="s">
        <v>31</v>
      </c>
      <c r="F38" s="40">
        <v>1</v>
      </c>
      <c r="G38" s="52" t="s">
        <v>193</v>
      </c>
      <c r="H38" s="8" t="s">
        <v>194</v>
      </c>
      <c r="I38" s="37">
        <v>5300</v>
      </c>
      <c r="J38" s="89">
        <v>1000</v>
      </c>
      <c r="K38" s="89">
        <v>0</v>
      </c>
      <c r="L38" s="89">
        <v>1000</v>
      </c>
      <c r="M38" s="89">
        <v>0</v>
      </c>
      <c r="N38" s="89">
        <v>1000</v>
      </c>
      <c r="O38" s="89">
        <v>0</v>
      </c>
      <c r="P38" s="89">
        <v>1000</v>
      </c>
      <c r="Q38" s="89">
        <v>0</v>
      </c>
      <c r="R38" s="89">
        <v>900</v>
      </c>
      <c r="S38" s="89">
        <v>0</v>
      </c>
      <c r="T38" s="89">
        <v>400</v>
      </c>
      <c r="U38" s="89">
        <v>0</v>
      </c>
      <c r="V38" s="89">
        <v>5300</v>
      </c>
      <c r="W38" s="40">
        <v>6</v>
      </c>
    </row>
    <row r="39" spans="1:23" s="17" customFormat="1" ht="25.5" customHeight="1">
      <c r="A39" s="40" t="s">
        <v>47</v>
      </c>
      <c r="B39" s="40" t="s">
        <v>116</v>
      </c>
      <c r="C39" s="8" t="s">
        <v>117</v>
      </c>
      <c r="D39" s="8" t="s">
        <v>117</v>
      </c>
      <c r="E39" s="40" t="s">
        <v>31</v>
      </c>
      <c r="F39" s="40">
        <v>1</v>
      </c>
      <c r="G39" s="52" t="s">
        <v>193</v>
      </c>
      <c r="H39" s="8" t="s">
        <v>194</v>
      </c>
      <c r="I39" s="37">
        <v>100</v>
      </c>
      <c r="J39" s="89">
        <v>100</v>
      </c>
      <c r="K39" s="89">
        <v>0</v>
      </c>
      <c r="L39" s="89">
        <v>0</v>
      </c>
      <c r="M39" s="89">
        <v>0</v>
      </c>
      <c r="N39" s="89">
        <v>0</v>
      </c>
      <c r="O39" s="89">
        <v>0</v>
      </c>
      <c r="P39" s="89">
        <v>0</v>
      </c>
      <c r="Q39" s="89">
        <v>0</v>
      </c>
      <c r="R39" s="89">
        <v>0</v>
      </c>
      <c r="S39" s="89">
        <v>0</v>
      </c>
      <c r="T39" s="89">
        <v>0</v>
      </c>
      <c r="U39" s="89">
        <v>0</v>
      </c>
      <c r="V39" s="89">
        <v>100</v>
      </c>
      <c r="W39" s="40">
        <v>1</v>
      </c>
    </row>
    <row r="40" spans="1:23" s="17" customFormat="1" ht="25.5" customHeight="1">
      <c r="A40" s="40" t="s">
        <v>47</v>
      </c>
      <c r="B40" s="40" t="s">
        <v>139</v>
      </c>
      <c r="C40" s="8" t="s">
        <v>140</v>
      </c>
      <c r="D40" s="8" t="s">
        <v>140</v>
      </c>
      <c r="E40" s="40" t="s">
        <v>31</v>
      </c>
      <c r="F40" s="40">
        <v>1</v>
      </c>
      <c r="G40" s="52" t="s">
        <v>193</v>
      </c>
      <c r="H40" s="8" t="s">
        <v>194</v>
      </c>
      <c r="I40" s="37">
        <v>2100</v>
      </c>
      <c r="J40" s="89">
        <v>500</v>
      </c>
      <c r="K40" s="89">
        <v>0</v>
      </c>
      <c r="L40" s="89">
        <v>0</v>
      </c>
      <c r="M40" s="89">
        <v>500</v>
      </c>
      <c r="N40" s="89">
        <v>0</v>
      </c>
      <c r="O40" s="89">
        <v>0</v>
      </c>
      <c r="P40" s="89">
        <v>500</v>
      </c>
      <c r="Q40" s="89">
        <v>0</v>
      </c>
      <c r="R40" s="89">
        <v>0</v>
      </c>
      <c r="S40" s="89">
        <v>600</v>
      </c>
      <c r="T40" s="89">
        <v>0</v>
      </c>
      <c r="U40" s="89">
        <v>0</v>
      </c>
      <c r="V40" s="89">
        <v>2100</v>
      </c>
      <c r="W40" s="40">
        <v>4</v>
      </c>
    </row>
    <row r="41" spans="1:23" s="17" customFormat="1" ht="25.5" customHeight="1">
      <c r="A41" s="40" t="s">
        <v>141</v>
      </c>
      <c r="B41" s="40" t="s">
        <v>142</v>
      </c>
      <c r="C41" s="8" t="s">
        <v>143</v>
      </c>
      <c r="D41" s="8" t="s">
        <v>143</v>
      </c>
      <c r="E41" s="40" t="s">
        <v>31</v>
      </c>
      <c r="F41" s="40">
        <v>1</v>
      </c>
      <c r="G41" s="52" t="s">
        <v>193</v>
      </c>
      <c r="H41" s="8" t="s">
        <v>194</v>
      </c>
      <c r="I41" s="37">
        <v>3000</v>
      </c>
      <c r="J41" s="89">
        <v>600</v>
      </c>
      <c r="K41" s="89">
        <v>0</v>
      </c>
      <c r="L41" s="89">
        <v>0</v>
      </c>
      <c r="M41" s="89">
        <v>600</v>
      </c>
      <c r="N41" s="89">
        <v>0</v>
      </c>
      <c r="O41" s="89">
        <v>0</v>
      </c>
      <c r="P41" s="89">
        <v>600</v>
      </c>
      <c r="Q41" s="89">
        <v>0</v>
      </c>
      <c r="R41" s="89">
        <v>0</v>
      </c>
      <c r="S41" s="89">
        <v>600</v>
      </c>
      <c r="T41" s="89">
        <v>0</v>
      </c>
      <c r="U41" s="89">
        <v>600</v>
      </c>
      <c r="V41" s="89">
        <v>3000</v>
      </c>
      <c r="W41" s="40">
        <v>5</v>
      </c>
    </row>
    <row r="42" spans="1:23" s="17" customFormat="1" ht="25.5" customHeight="1">
      <c r="A42" s="40" t="s">
        <v>105</v>
      </c>
      <c r="B42" s="40" t="s">
        <v>106</v>
      </c>
      <c r="C42" s="8" t="s">
        <v>107</v>
      </c>
      <c r="D42" s="8" t="s">
        <v>107</v>
      </c>
      <c r="E42" s="40" t="s">
        <v>31</v>
      </c>
      <c r="F42" s="40">
        <v>1</v>
      </c>
      <c r="G42" s="52" t="s">
        <v>193</v>
      </c>
      <c r="H42" s="8" t="s">
        <v>194</v>
      </c>
      <c r="I42" s="37">
        <v>3000</v>
      </c>
      <c r="J42" s="89">
        <v>0</v>
      </c>
      <c r="K42" s="89">
        <v>0</v>
      </c>
      <c r="L42" s="89">
        <v>500</v>
      </c>
      <c r="M42" s="89">
        <v>0</v>
      </c>
      <c r="N42" s="89">
        <v>500</v>
      </c>
      <c r="O42" s="89">
        <v>0</v>
      </c>
      <c r="P42" s="89">
        <v>500</v>
      </c>
      <c r="Q42" s="89">
        <v>0</v>
      </c>
      <c r="R42" s="89">
        <v>500</v>
      </c>
      <c r="S42" s="89">
        <v>0</v>
      </c>
      <c r="T42" s="89">
        <v>500</v>
      </c>
      <c r="U42" s="89">
        <v>500</v>
      </c>
      <c r="V42" s="89">
        <v>3000</v>
      </c>
      <c r="W42" s="40">
        <v>6</v>
      </c>
    </row>
    <row r="43" spans="1:23" s="17" customFormat="1" ht="25.5" customHeight="1">
      <c r="A43" s="40" t="s">
        <v>46</v>
      </c>
      <c r="B43" s="40" t="s">
        <v>145</v>
      </c>
      <c r="C43" s="8" t="s">
        <v>146</v>
      </c>
      <c r="D43" s="8" t="s">
        <v>146</v>
      </c>
      <c r="E43" s="40" t="s">
        <v>31</v>
      </c>
      <c r="F43" s="40">
        <v>1</v>
      </c>
      <c r="G43" s="52" t="s">
        <v>193</v>
      </c>
      <c r="H43" s="8" t="s">
        <v>194</v>
      </c>
      <c r="I43" s="37">
        <v>500</v>
      </c>
      <c r="J43" s="89">
        <v>500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500</v>
      </c>
      <c r="W43" s="40">
        <v>1</v>
      </c>
    </row>
    <row r="44" spans="1:23" s="17" customFormat="1" ht="25.5" customHeight="1">
      <c r="A44" s="40" t="s">
        <v>46</v>
      </c>
      <c r="B44" s="40" t="s">
        <v>99</v>
      </c>
      <c r="C44" s="8" t="s">
        <v>100</v>
      </c>
      <c r="D44" s="8" t="s">
        <v>100</v>
      </c>
      <c r="E44" s="40" t="s">
        <v>31</v>
      </c>
      <c r="F44" s="40">
        <v>1</v>
      </c>
      <c r="G44" s="52" t="s">
        <v>193</v>
      </c>
      <c r="H44" s="8" t="s">
        <v>194</v>
      </c>
      <c r="I44" s="37">
        <v>300</v>
      </c>
      <c r="J44" s="89">
        <v>150</v>
      </c>
      <c r="K44" s="89">
        <v>0</v>
      </c>
      <c r="L44" s="89">
        <v>0</v>
      </c>
      <c r="M44" s="89">
        <v>0</v>
      </c>
      <c r="N44" s="89">
        <v>0</v>
      </c>
      <c r="O44" s="89">
        <v>150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300</v>
      </c>
      <c r="W44" s="40">
        <v>2</v>
      </c>
    </row>
    <row r="45" spans="1:23">
      <c r="A45" s="120" t="s">
        <v>2</v>
      </c>
      <c r="B45" s="120"/>
      <c r="C45" s="120"/>
      <c r="D45" s="120"/>
      <c r="E45" s="120"/>
      <c r="F45" s="120"/>
      <c r="G45" s="120"/>
      <c r="H45" s="120"/>
      <c r="I45" s="41">
        <v>136428</v>
      </c>
      <c r="J45" s="90">
        <v>30917</v>
      </c>
      <c r="K45" s="90">
        <v>5567</v>
      </c>
      <c r="L45" s="90">
        <v>9327</v>
      </c>
      <c r="M45" s="90">
        <v>8967</v>
      </c>
      <c r="N45" s="90">
        <v>18267</v>
      </c>
      <c r="O45" s="90">
        <v>8487</v>
      </c>
      <c r="P45" s="90">
        <v>13267</v>
      </c>
      <c r="Q45" s="90">
        <v>5367</v>
      </c>
      <c r="R45" s="90">
        <v>14167</v>
      </c>
      <c r="S45" s="90">
        <v>11517</v>
      </c>
      <c r="T45" s="90">
        <v>6567</v>
      </c>
      <c r="U45" s="90">
        <v>4011</v>
      </c>
      <c r="V45" s="90">
        <v>136428</v>
      </c>
      <c r="W45" s="61"/>
    </row>
    <row r="46" spans="1:23" ht="15" customHeight="1">
      <c r="A46" s="121"/>
      <c r="B46" s="121"/>
      <c r="C46" s="121"/>
      <c r="D46" s="121"/>
      <c r="E46" s="121"/>
      <c r="F46" s="121"/>
      <c r="G46" s="121"/>
      <c r="H46" s="121"/>
      <c r="W46" s="61"/>
    </row>
    <row r="47" spans="1:23"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</row>
    <row r="48" spans="1:23">
      <c r="V48" s="39"/>
    </row>
  </sheetData>
  <autoFilter ref="A4:W46" xr:uid="{00000000-0009-0000-0000-000003000000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</autoFilter>
  <sortState xmlns:xlrd2="http://schemas.microsoft.com/office/spreadsheetml/2017/richdata2" ref="A6:W17">
    <sortCondition ref="A6:A17"/>
    <sortCondition ref="D6:D17"/>
    <sortCondition ref="F6:F17"/>
  </sortState>
  <mergeCells count="16">
    <mergeCell ref="A45:H45"/>
    <mergeCell ref="A46:H46"/>
    <mergeCell ref="A1:W1"/>
    <mergeCell ref="A2:W2"/>
    <mergeCell ref="J4:U4"/>
    <mergeCell ref="C4:C5"/>
    <mergeCell ref="I4:I5"/>
    <mergeCell ref="B4:B5"/>
    <mergeCell ref="E4:E5"/>
    <mergeCell ref="A4:A5"/>
    <mergeCell ref="F4:F5"/>
    <mergeCell ref="D4:D5"/>
    <mergeCell ref="G4:G5"/>
    <mergeCell ref="H4:H5"/>
    <mergeCell ref="V4:V5"/>
    <mergeCell ref="W4:W5"/>
  </mergeCells>
  <phoneticPr fontId="46" type="noConversion"/>
  <pageMargins left="0.31496062992125984" right="0.31496062992125984" top="0.39370078740157483" bottom="0.98425196850393704" header="0.55118110236220474" footer="0.35433070866141736"/>
  <pageSetup paperSize="9" scale="49" fitToHeight="0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U80"/>
  <sheetViews>
    <sheetView view="pageBreakPreview" zoomScale="94" zoomScaleNormal="100" zoomScaleSheetLayoutView="94" workbookViewId="0">
      <pane ySplit="5" topLeftCell="A6" activePane="bottomLeft" state="frozen"/>
      <selection activeCell="A6" sqref="A6"/>
      <selection pane="bottomLeft" activeCell="A4" sqref="A4:P6"/>
    </sheetView>
  </sheetViews>
  <sheetFormatPr baseColWidth="10" defaultColWidth="11.42578125" defaultRowHeight="15"/>
  <cols>
    <col min="1" max="1" width="4.85546875" style="14" customWidth="1"/>
    <col min="2" max="2" width="6.85546875" style="14" bestFit="1" customWidth="1"/>
    <col min="3" max="3" width="33" style="16" customWidth="1"/>
    <col min="4" max="4" width="7.85546875" style="14" bestFit="1" customWidth="1"/>
    <col min="5" max="5" width="8.7109375" style="14" customWidth="1"/>
    <col min="6" max="11" width="7.85546875" style="14" bestFit="1" customWidth="1"/>
    <col min="12" max="15" width="7.85546875" style="77" bestFit="1" customWidth="1"/>
    <col min="16" max="16" width="9.85546875" style="7" customWidth="1"/>
    <col min="17" max="125" width="11.42578125" style="7"/>
    <col min="126" max="16384" width="11.42578125" style="11"/>
  </cols>
  <sheetData>
    <row r="1" spans="1:125" ht="15.75">
      <c r="A1" s="99" t="s">
        <v>152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76"/>
    </row>
    <row r="2" spans="1:125" ht="40.5" customHeight="1">
      <c r="A2" s="101" t="s">
        <v>153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25" ht="8.25" customHeight="1">
      <c r="A3" s="77"/>
      <c r="B3" s="77"/>
      <c r="C3" s="78"/>
      <c r="D3" s="79"/>
      <c r="E3" s="77"/>
      <c r="F3" s="77"/>
      <c r="G3" s="77"/>
      <c r="H3" s="77"/>
      <c r="I3" s="77"/>
      <c r="J3" s="77"/>
      <c r="K3" s="77"/>
    </row>
    <row r="4" spans="1:125" s="81" customFormat="1" ht="15" customHeight="1">
      <c r="A4" s="131" t="s">
        <v>26</v>
      </c>
      <c r="B4" s="131" t="s">
        <v>6</v>
      </c>
      <c r="C4" s="131" t="s">
        <v>53</v>
      </c>
      <c r="D4" s="133" t="s">
        <v>154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5"/>
      <c r="P4" s="131" t="s">
        <v>155</v>
      </c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</row>
    <row r="5" spans="1:125" s="81" customFormat="1" ht="12">
      <c r="A5" s="132"/>
      <c r="B5" s="132"/>
      <c r="C5" s="132"/>
      <c r="D5" s="48" t="s">
        <v>11</v>
      </c>
      <c r="E5" s="48" t="s">
        <v>12</v>
      </c>
      <c r="F5" s="48" t="s">
        <v>13</v>
      </c>
      <c r="G5" s="48" t="s">
        <v>14</v>
      </c>
      <c r="H5" s="48" t="s">
        <v>15</v>
      </c>
      <c r="I5" s="48" t="s">
        <v>16</v>
      </c>
      <c r="J5" s="48" t="s">
        <v>17</v>
      </c>
      <c r="K5" s="48" t="s">
        <v>18</v>
      </c>
      <c r="L5" s="48" t="s">
        <v>19</v>
      </c>
      <c r="M5" s="48" t="s">
        <v>20</v>
      </c>
      <c r="N5" s="48" t="s">
        <v>21</v>
      </c>
      <c r="O5" s="48" t="s">
        <v>22</v>
      </c>
      <c r="P5" s="132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</row>
    <row r="6" spans="1:125" s="88" customFormat="1" ht="30" customHeight="1">
      <c r="A6" s="82">
        <v>1</v>
      </c>
      <c r="B6" s="83" t="s">
        <v>193</v>
      </c>
      <c r="C6" s="84" t="s">
        <v>194</v>
      </c>
      <c r="D6" s="85" t="s">
        <v>156</v>
      </c>
      <c r="E6" s="85" t="s">
        <v>157</v>
      </c>
      <c r="F6" s="85" t="s">
        <v>157</v>
      </c>
      <c r="G6" s="85" t="s">
        <v>157</v>
      </c>
      <c r="H6" s="85" t="s">
        <v>156</v>
      </c>
      <c r="I6" s="85" t="s">
        <v>157</v>
      </c>
      <c r="J6" s="85" t="s">
        <v>156</v>
      </c>
      <c r="K6" s="85" t="s">
        <v>157</v>
      </c>
      <c r="L6" s="85" t="s">
        <v>156</v>
      </c>
      <c r="M6" s="85" t="s">
        <v>157</v>
      </c>
      <c r="N6" s="85" t="s">
        <v>157</v>
      </c>
      <c r="O6" s="85" t="s">
        <v>157</v>
      </c>
      <c r="P6" s="86">
        <v>4</v>
      </c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</row>
    <row r="7" spans="1:125" s="7" customFormat="1">
      <c r="A7" s="77"/>
      <c r="B7" s="77"/>
      <c r="C7" s="78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</row>
    <row r="8" spans="1:125" s="7" customFormat="1">
      <c r="A8" s="77"/>
      <c r="B8" s="77"/>
      <c r="C8" s="78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</row>
    <row r="9" spans="1:125" s="7" customFormat="1">
      <c r="A9" s="77"/>
      <c r="B9" s="77"/>
      <c r="C9" s="78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</row>
    <row r="10" spans="1:125" s="7" customFormat="1">
      <c r="A10" s="77"/>
      <c r="B10" s="77"/>
      <c r="C10" s="78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</row>
    <row r="11" spans="1:125" s="7" customFormat="1">
      <c r="A11" s="77"/>
      <c r="B11" s="77"/>
      <c r="C11" s="78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</row>
    <row r="12" spans="1:125" s="7" customFormat="1">
      <c r="A12" s="77"/>
      <c r="B12" s="77"/>
      <c r="C12" s="78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</row>
    <row r="13" spans="1:125" s="7" customFormat="1">
      <c r="A13" s="77"/>
      <c r="B13" s="77"/>
      <c r="C13" s="78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</row>
    <row r="14" spans="1:125" s="7" customFormat="1">
      <c r="A14" s="77"/>
      <c r="B14" s="77"/>
      <c r="C14" s="78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</row>
    <row r="15" spans="1:125" s="7" customFormat="1">
      <c r="A15" s="77"/>
      <c r="B15" s="77"/>
      <c r="C15" s="78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</row>
    <row r="16" spans="1:125" s="7" customFormat="1">
      <c r="A16" s="77"/>
      <c r="B16" s="77"/>
      <c r="C16" s="78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</row>
    <row r="17" spans="1:15" s="7" customFormat="1">
      <c r="A17" s="77"/>
      <c r="B17" s="77"/>
      <c r="C17" s="78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</row>
    <row r="18" spans="1:15" s="7" customFormat="1">
      <c r="A18" s="77"/>
      <c r="B18" s="77"/>
      <c r="C18" s="78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</row>
    <row r="19" spans="1:15" s="7" customFormat="1">
      <c r="A19" s="77"/>
      <c r="B19" s="77"/>
      <c r="C19" s="78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</row>
    <row r="20" spans="1:15" s="7" customFormat="1">
      <c r="A20" s="77"/>
      <c r="B20" s="77"/>
      <c r="C20" s="78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</row>
    <row r="21" spans="1:15" s="7" customFormat="1">
      <c r="A21" s="77"/>
      <c r="B21" s="77"/>
      <c r="C21" s="78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</row>
    <row r="22" spans="1:15" s="7" customFormat="1">
      <c r="A22" s="77"/>
      <c r="B22" s="77"/>
      <c r="C22" s="78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</row>
    <row r="23" spans="1:15" s="7" customFormat="1">
      <c r="A23" s="77"/>
      <c r="B23" s="77"/>
      <c r="C23" s="78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</row>
    <row r="24" spans="1:15" s="7" customFormat="1">
      <c r="A24" s="77"/>
      <c r="B24" s="77"/>
      <c r="C24" s="78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</row>
    <row r="25" spans="1:15" s="7" customFormat="1">
      <c r="A25" s="77"/>
      <c r="B25" s="77"/>
      <c r="C25" s="78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</row>
    <row r="26" spans="1:15" s="7" customFormat="1">
      <c r="A26" s="77"/>
      <c r="B26" s="77"/>
      <c r="C26" s="78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</row>
    <row r="27" spans="1:15" s="7" customFormat="1">
      <c r="A27" s="77"/>
      <c r="B27" s="77"/>
      <c r="C27" s="78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</row>
    <row r="28" spans="1:15" s="7" customFormat="1">
      <c r="A28" s="77"/>
      <c r="B28" s="77"/>
      <c r="C28" s="78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</row>
    <row r="29" spans="1:15" s="7" customFormat="1">
      <c r="A29" s="77"/>
      <c r="B29" s="77"/>
      <c r="C29" s="78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 spans="1:15" s="7" customFormat="1">
      <c r="A30" s="77"/>
      <c r="B30" s="77"/>
      <c r="C30" s="78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</row>
    <row r="31" spans="1:15" s="7" customFormat="1">
      <c r="A31" s="77"/>
      <c r="B31" s="77"/>
      <c r="C31" s="78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</row>
    <row r="32" spans="1:15" s="7" customFormat="1">
      <c r="A32" s="77"/>
      <c r="B32" s="77"/>
      <c r="C32" s="78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</row>
    <row r="33" spans="1:15" s="7" customFormat="1">
      <c r="A33" s="77"/>
      <c r="B33" s="77"/>
      <c r="C33" s="78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</row>
    <row r="34" spans="1:15" s="7" customFormat="1">
      <c r="A34" s="77"/>
      <c r="B34" s="77"/>
      <c r="C34" s="78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</row>
    <row r="35" spans="1:15" s="7" customFormat="1">
      <c r="A35" s="77"/>
      <c r="B35" s="77"/>
      <c r="C35" s="78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</row>
    <row r="36" spans="1:15" s="7" customFormat="1">
      <c r="A36" s="77"/>
      <c r="B36" s="77"/>
      <c r="C36" s="78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</row>
    <row r="37" spans="1:15" s="7" customFormat="1">
      <c r="A37" s="77"/>
      <c r="B37" s="77"/>
      <c r="C37" s="78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</row>
    <row r="38" spans="1:15" s="7" customFormat="1">
      <c r="A38" s="77"/>
      <c r="B38" s="77"/>
      <c r="C38" s="78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</row>
    <row r="39" spans="1:15" s="7" customFormat="1">
      <c r="A39" s="77"/>
      <c r="B39" s="77"/>
      <c r="C39" s="78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</row>
    <row r="40" spans="1:15" s="7" customFormat="1">
      <c r="A40" s="77"/>
      <c r="B40" s="77"/>
      <c r="C40" s="78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</row>
    <row r="41" spans="1:15" s="7" customFormat="1">
      <c r="A41" s="77"/>
      <c r="B41" s="77"/>
      <c r="C41" s="78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</row>
    <row r="42" spans="1:15" s="7" customFormat="1">
      <c r="A42" s="77"/>
      <c r="B42" s="77"/>
      <c r="C42" s="78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</row>
    <row r="43" spans="1:15" s="7" customFormat="1">
      <c r="A43" s="77"/>
      <c r="B43" s="77"/>
      <c r="C43" s="78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</row>
    <row r="44" spans="1:15" s="7" customFormat="1">
      <c r="A44" s="77"/>
      <c r="B44" s="77"/>
      <c r="C44" s="78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</row>
    <row r="45" spans="1:15" s="7" customFormat="1">
      <c r="A45" s="77"/>
      <c r="B45" s="77"/>
      <c r="C45" s="78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</row>
    <row r="46" spans="1:15" s="7" customFormat="1">
      <c r="A46" s="77"/>
      <c r="B46" s="77"/>
      <c r="C46" s="78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</row>
    <row r="47" spans="1:15" s="7" customFormat="1">
      <c r="A47" s="77"/>
      <c r="B47" s="77"/>
      <c r="C47" s="78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</row>
    <row r="48" spans="1:15" s="7" customFormat="1">
      <c r="A48" s="77"/>
      <c r="B48" s="77"/>
      <c r="C48" s="78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</row>
    <row r="49" spans="1:15" s="7" customFormat="1">
      <c r="A49" s="77"/>
      <c r="B49" s="77"/>
      <c r="C49" s="78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</row>
    <row r="50" spans="1:15" s="7" customFormat="1">
      <c r="A50" s="77"/>
      <c r="B50" s="77"/>
      <c r="C50" s="78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</row>
    <row r="51" spans="1:15" s="7" customFormat="1">
      <c r="A51" s="77"/>
      <c r="B51" s="77"/>
      <c r="C51" s="78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</row>
    <row r="52" spans="1:15" s="7" customFormat="1">
      <c r="A52" s="77"/>
      <c r="B52" s="77"/>
      <c r="C52" s="78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</row>
    <row r="53" spans="1:15" s="7" customFormat="1">
      <c r="A53" s="77"/>
      <c r="B53" s="77"/>
      <c r="C53" s="78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</row>
    <row r="54" spans="1:15" s="7" customFormat="1">
      <c r="A54" s="77"/>
      <c r="B54" s="77"/>
      <c r="C54" s="78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</row>
    <row r="55" spans="1:15" s="7" customFormat="1">
      <c r="A55" s="77"/>
      <c r="B55" s="77"/>
      <c r="C55" s="78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</row>
    <row r="56" spans="1:15" s="7" customFormat="1">
      <c r="A56" s="77"/>
      <c r="B56" s="77"/>
      <c r="C56" s="78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</row>
    <row r="57" spans="1:15" s="7" customFormat="1">
      <c r="A57" s="77"/>
      <c r="B57" s="77"/>
      <c r="C57" s="78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</row>
    <row r="58" spans="1:15" s="7" customFormat="1">
      <c r="A58" s="77"/>
      <c r="B58" s="77"/>
      <c r="C58" s="78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</row>
    <row r="59" spans="1:15" s="7" customFormat="1">
      <c r="A59" s="77"/>
      <c r="B59" s="77"/>
      <c r="C59" s="78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</row>
    <row r="60" spans="1:15" s="7" customFormat="1">
      <c r="A60" s="77"/>
      <c r="B60" s="77"/>
      <c r="C60" s="78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</row>
    <row r="61" spans="1:15" s="7" customFormat="1">
      <c r="A61" s="77"/>
      <c r="B61" s="77"/>
      <c r="C61" s="78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</row>
    <row r="62" spans="1:15" s="7" customFormat="1">
      <c r="A62" s="77"/>
      <c r="B62" s="77"/>
      <c r="C62" s="78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</row>
    <row r="63" spans="1:15" s="7" customFormat="1">
      <c r="A63" s="77"/>
      <c r="B63" s="77"/>
      <c r="C63" s="78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</row>
    <row r="64" spans="1:15" s="7" customFormat="1">
      <c r="A64" s="77"/>
      <c r="B64" s="77"/>
      <c r="C64" s="78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</row>
    <row r="65" spans="1:15" s="7" customFormat="1">
      <c r="A65" s="77"/>
      <c r="B65" s="77"/>
      <c r="C65" s="78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</row>
    <row r="66" spans="1:15" s="7" customFormat="1">
      <c r="A66" s="77"/>
      <c r="B66" s="77"/>
      <c r="C66" s="78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</row>
    <row r="67" spans="1:15" s="7" customFormat="1">
      <c r="A67" s="77"/>
      <c r="B67" s="77"/>
      <c r="C67" s="78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</row>
    <row r="68" spans="1:15" s="7" customFormat="1">
      <c r="A68" s="77"/>
      <c r="B68" s="77"/>
      <c r="C68" s="78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</row>
    <row r="69" spans="1:15" s="7" customFormat="1">
      <c r="A69" s="77"/>
      <c r="B69" s="77"/>
      <c r="C69" s="78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</row>
    <row r="70" spans="1:15" s="7" customFormat="1">
      <c r="A70" s="77"/>
      <c r="B70" s="77"/>
      <c r="C70" s="78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</row>
    <row r="71" spans="1:15" s="7" customFormat="1">
      <c r="A71" s="77"/>
      <c r="B71" s="77"/>
      <c r="C71" s="78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</row>
    <row r="72" spans="1:15" s="7" customFormat="1">
      <c r="A72" s="77"/>
      <c r="B72" s="77"/>
      <c r="C72" s="78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</row>
    <row r="73" spans="1:15" s="7" customFormat="1">
      <c r="A73" s="77"/>
      <c r="B73" s="77"/>
      <c r="C73" s="78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</row>
    <row r="74" spans="1:15" s="7" customFormat="1">
      <c r="A74" s="77"/>
      <c r="B74" s="77"/>
      <c r="C74" s="78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</row>
    <row r="75" spans="1:15" s="7" customFormat="1">
      <c r="A75" s="77"/>
      <c r="B75" s="77"/>
      <c r="C75" s="78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</row>
    <row r="76" spans="1:15" s="7" customFormat="1">
      <c r="A76" s="77"/>
      <c r="B76" s="77"/>
      <c r="C76" s="78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</row>
    <row r="77" spans="1:15" s="7" customFormat="1">
      <c r="A77" s="77"/>
      <c r="B77" s="77"/>
      <c r="C77" s="78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</row>
    <row r="78" spans="1:15" s="7" customFormat="1">
      <c r="A78" s="77"/>
      <c r="B78" s="77"/>
      <c r="C78" s="78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</row>
    <row r="79" spans="1:15" s="7" customFormat="1">
      <c r="A79" s="77"/>
      <c r="B79" s="77"/>
      <c r="C79" s="78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</row>
    <row r="80" spans="1:15" s="7" customFormat="1">
      <c r="A80" s="77"/>
      <c r="B80" s="77"/>
      <c r="C80" s="78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</row>
  </sheetData>
  <mergeCells count="7">
    <mergeCell ref="A1:O1"/>
    <mergeCell ref="A2:P2"/>
    <mergeCell ref="A4:A5"/>
    <mergeCell ref="B4:B5"/>
    <mergeCell ref="C4:C5"/>
    <mergeCell ref="D4:O4"/>
    <mergeCell ref="P4:P5"/>
  </mergeCells>
  <pageMargins left="0.59055118110236227" right="0.59055118110236227" top="0.39370078740157483" bottom="1.0236220472440944" header="0.55118110236220474" footer="0.23622047244094491"/>
  <pageSetup paperSize="9" scale="8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10">
    <pageSetUpPr fitToPage="1"/>
  </sheetPr>
  <dimension ref="A1:L45"/>
  <sheetViews>
    <sheetView showGridLines="0" view="pageBreakPreview" zoomScaleNormal="106" zoomScaleSheetLayoutView="100" workbookViewId="0">
      <pane ySplit="4" topLeftCell="A31" activePane="bottomLeft" state="frozen"/>
      <selection activeCell="A6" sqref="A6"/>
      <selection pane="bottomLeft" activeCell="K35" sqref="K35"/>
    </sheetView>
  </sheetViews>
  <sheetFormatPr baseColWidth="10" defaultColWidth="9.140625" defaultRowHeight="12"/>
  <cols>
    <col min="1" max="1" width="21" style="19" customWidth="1"/>
    <col min="2" max="2" width="6.140625" style="51" customWidth="1"/>
    <col min="3" max="4" width="38.7109375" style="19" customWidth="1"/>
    <col min="5" max="5" width="48.7109375" style="6" customWidth="1"/>
    <col min="6" max="7" width="14.140625" style="46" customWidth="1"/>
    <col min="8" max="8" width="15.140625" style="46" customWidth="1"/>
    <col min="9" max="11" width="9.140625" style="19"/>
    <col min="12" max="16384" width="9.140625" style="20"/>
  </cols>
  <sheetData>
    <row r="1" spans="1:12" s="4" customFormat="1" ht="15.95" customHeight="1">
      <c r="A1" s="140" t="s">
        <v>254</v>
      </c>
      <c r="B1" s="140"/>
      <c r="C1" s="140"/>
      <c r="D1" s="140"/>
      <c r="E1" s="140"/>
      <c r="F1" s="140"/>
      <c r="G1" s="140"/>
      <c r="H1" s="140"/>
      <c r="I1" s="31"/>
      <c r="J1" s="31"/>
      <c r="K1" s="31"/>
      <c r="L1" s="3"/>
    </row>
    <row r="2" spans="1:12" s="4" customFormat="1" ht="27" customHeight="1">
      <c r="A2" s="140" t="s">
        <v>42</v>
      </c>
      <c r="B2" s="140"/>
      <c r="C2" s="140"/>
      <c r="D2" s="140"/>
      <c r="E2" s="140"/>
      <c r="F2" s="140"/>
      <c r="G2" s="140"/>
      <c r="H2" s="140"/>
      <c r="I2" s="31"/>
      <c r="J2" s="31"/>
      <c r="K2" s="31"/>
      <c r="L2" s="3"/>
    </row>
    <row r="3" spans="1:12" s="4" customFormat="1" ht="12.75" customHeight="1">
      <c r="A3" s="26"/>
      <c r="B3" s="26"/>
      <c r="C3" s="26"/>
      <c r="D3" s="26"/>
      <c r="E3" s="26"/>
      <c r="F3" s="26"/>
      <c r="G3" s="26"/>
      <c r="H3" s="26"/>
      <c r="I3" s="31"/>
      <c r="J3" s="31"/>
      <c r="K3" s="31"/>
      <c r="L3" s="3"/>
    </row>
    <row r="4" spans="1:12" s="4" customFormat="1" ht="24" customHeight="1">
      <c r="A4" s="141" t="s">
        <v>37</v>
      </c>
      <c r="B4" s="127" t="s">
        <v>28</v>
      </c>
      <c r="C4" s="141" t="s">
        <v>36</v>
      </c>
      <c r="D4" s="141" t="s">
        <v>35</v>
      </c>
      <c r="E4" s="141" t="s">
        <v>39</v>
      </c>
      <c r="F4" s="141"/>
      <c r="G4" s="141"/>
      <c r="H4" s="141"/>
      <c r="I4" s="32"/>
      <c r="J4" s="32"/>
      <c r="K4" s="32"/>
    </row>
    <row r="5" spans="1:12" s="4" customFormat="1" ht="24" customHeight="1">
      <c r="A5" s="141"/>
      <c r="B5" s="128"/>
      <c r="C5" s="141"/>
      <c r="D5" s="141"/>
      <c r="E5" s="44" t="s">
        <v>38</v>
      </c>
      <c r="F5" s="45" t="s">
        <v>32</v>
      </c>
      <c r="G5" s="44" t="s">
        <v>33</v>
      </c>
      <c r="H5" s="44" t="s">
        <v>34</v>
      </c>
      <c r="I5" s="32"/>
      <c r="J5" s="32"/>
      <c r="K5" s="32"/>
    </row>
    <row r="6" spans="1:12" s="5" customFormat="1" ht="23.25" customHeight="1">
      <c r="A6" s="40" t="s">
        <v>44</v>
      </c>
      <c r="B6" s="40" t="s">
        <v>161</v>
      </c>
      <c r="C6" s="8" t="s">
        <v>162</v>
      </c>
      <c r="D6" s="8" t="s">
        <v>162</v>
      </c>
      <c r="E6" s="47" t="s">
        <v>195</v>
      </c>
      <c r="F6" s="47" t="s">
        <v>203</v>
      </c>
      <c r="G6" s="47" t="s">
        <v>204</v>
      </c>
      <c r="H6" s="47" t="s">
        <v>44</v>
      </c>
    </row>
    <row r="7" spans="1:12" s="5" customFormat="1" ht="23.25" customHeight="1">
      <c r="A7" s="40" t="s">
        <v>122</v>
      </c>
      <c r="B7" s="40" t="s">
        <v>126</v>
      </c>
      <c r="C7" s="8" t="s">
        <v>127</v>
      </c>
      <c r="D7" s="8" t="s">
        <v>127</v>
      </c>
      <c r="E7" s="47" t="s">
        <v>128</v>
      </c>
      <c r="F7" s="47" t="s">
        <v>205</v>
      </c>
      <c r="G7" s="47" t="s">
        <v>205</v>
      </c>
      <c r="H7" s="47" t="s">
        <v>122</v>
      </c>
    </row>
    <row r="8" spans="1:12" s="5" customFormat="1" ht="23.25" customHeight="1">
      <c r="A8" s="40" t="s">
        <v>76</v>
      </c>
      <c r="B8" s="40" t="s">
        <v>163</v>
      </c>
      <c r="C8" s="8" t="s">
        <v>164</v>
      </c>
      <c r="D8" s="8" t="s">
        <v>164</v>
      </c>
      <c r="E8" s="47" t="s">
        <v>239</v>
      </c>
      <c r="F8" s="47" t="s">
        <v>76</v>
      </c>
      <c r="G8" s="47" t="s">
        <v>76</v>
      </c>
      <c r="H8" s="47" t="s">
        <v>76</v>
      </c>
    </row>
    <row r="9" spans="1:12" s="5" customFormat="1" ht="23.25" customHeight="1">
      <c r="A9" s="40" t="s">
        <v>76</v>
      </c>
      <c r="B9" s="40" t="s">
        <v>123</v>
      </c>
      <c r="C9" s="8" t="s">
        <v>124</v>
      </c>
      <c r="D9" s="8" t="s">
        <v>124</v>
      </c>
      <c r="E9" s="47" t="s">
        <v>125</v>
      </c>
      <c r="F9" s="47" t="s">
        <v>76</v>
      </c>
      <c r="G9" s="47" t="s">
        <v>76</v>
      </c>
      <c r="H9" s="47" t="s">
        <v>76</v>
      </c>
    </row>
    <row r="10" spans="1:12" s="5" customFormat="1" ht="23.25" customHeight="1">
      <c r="A10" s="40" t="s">
        <v>78</v>
      </c>
      <c r="B10" s="40" t="s">
        <v>165</v>
      </c>
      <c r="C10" s="8" t="s">
        <v>166</v>
      </c>
      <c r="D10" s="8" t="s">
        <v>166</v>
      </c>
      <c r="E10" s="47" t="s">
        <v>196</v>
      </c>
      <c r="F10" s="47" t="s">
        <v>78</v>
      </c>
      <c r="G10" s="47" t="s">
        <v>206</v>
      </c>
      <c r="H10" s="47" t="s">
        <v>78</v>
      </c>
    </row>
    <row r="11" spans="1:12" s="5" customFormat="1" ht="23.25" customHeight="1">
      <c r="A11" s="40" t="s">
        <v>109</v>
      </c>
      <c r="B11" s="40" t="s">
        <v>129</v>
      </c>
      <c r="C11" s="8" t="s">
        <v>130</v>
      </c>
      <c r="D11" s="8" t="s">
        <v>130</v>
      </c>
      <c r="E11" s="47" t="s">
        <v>131</v>
      </c>
      <c r="F11" s="47" t="s">
        <v>109</v>
      </c>
      <c r="G11" s="47" t="s">
        <v>109</v>
      </c>
      <c r="H11" s="47" t="s">
        <v>109</v>
      </c>
    </row>
    <row r="12" spans="1:12" s="5" customFormat="1" ht="23.25" customHeight="1">
      <c r="A12" s="40" t="s">
        <v>73</v>
      </c>
      <c r="B12" s="40" t="s">
        <v>167</v>
      </c>
      <c r="C12" s="8" t="s">
        <v>168</v>
      </c>
      <c r="D12" s="8" t="s">
        <v>168</v>
      </c>
      <c r="E12" s="47" t="s">
        <v>240</v>
      </c>
      <c r="F12" s="47" t="s">
        <v>207</v>
      </c>
      <c r="G12" s="47" t="s">
        <v>208</v>
      </c>
      <c r="H12" s="47" t="s">
        <v>209</v>
      </c>
    </row>
    <row r="13" spans="1:12" s="5" customFormat="1" ht="23.25" customHeight="1">
      <c r="A13" s="40" t="s">
        <v>79</v>
      </c>
      <c r="B13" s="40" t="s">
        <v>80</v>
      </c>
      <c r="C13" s="8" t="s">
        <v>81</v>
      </c>
      <c r="D13" s="8" t="s">
        <v>81</v>
      </c>
      <c r="E13" s="47" t="s">
        <v>241</v>
      </c>
      <c r="F13" s="47" t="s">
        <v>210</v>
      </c>
      <c r="G13" s="47" t="s">
        <v>79</v>
      </c>
      <c r="H13" s="47" t="s">
        <v>79</v>
      </c>
    </row>
    <row r="14" spans="1:12" ht="23.25" customHeight="1">
      <c r="A14" s="59" t="s">
        <v>84</v>
      </c>
      <c r="B14" s="59" t="s">
        <v>169</v>
      </c>
      <c r="C14" s="60" t="s">
        <v>170</v>
      </c>
      <c r="D14" s="60" t="s">
        <v>170</v>
      </c>
      <c r="E14" s="47" t="s">
        <v>242</v>
      </c>
      <c r="F14" s="47" t="s">
        <v>84</v>
      </c>
      <c r="G14" s="47" t="s">
        <v>84</v>
      </c>
      <c r="H14" s="47" t="s">
        <v>84</v>
      </c>
    </row>
    <row r="15" spans="1:12" ht="23.25" customHeight="1">
      <c r="A15" s="59" t="s">
        <v>45</v>
      </c>
      <c r="B15" s="59" t="s">
        <v>132</v>
      </c>
      <c r="C15" s="60" t="s">
        <v>133</v>
      </c>
      <c r="D15" s="60" t="s">
        <v>133</v>
      </c>
      <c r="E15" s="47" t="s">
        <v>134</v>
      </c>
      <c r="F15" s="47" t="s">
        <v>45</v>
      </c>
      <c r="G15" s="47" t="s">
        <v>45</v>
      </c>
      <c r="H15" s="47" t="s">
        <v>45</v>
      </c>
    </row>
    <row r="16" spans="1:12" ht="23.25" customHeight="1">
      <c r="A16" s="59" t="s">
        <v>45</v>
      </c>
      <c r="B16" s="59" t="s">
        <v>119</v>
      </c>
      <c r="C16" s="60" t="s">
        <v>120</v>
      </c>
      <c r="D16" s="60" t="s">
        <v>120</v>
      </c>
      <c r="E16" s="47" t="s">
        <v>121</v>
      </c>
      <c r="F16" s="47" t="s">
        <v>211</v>
      </c>
      <c r="G16" s="47" t="s">
        <v>211</v>
      </c>
      <c r="H16" s="47" t="s">
        <v>45</v>
      </c>
    </row>
    <row r="17" spans="1:8" ht="23.25" customHeight="1">
      <c r="A17" s="59" t="s">
        <v>74</v>
      </c>
      <c r="B17" s="59" t="s">
        <v>93</v>
      </c>
      <c r="C17" s="60" t="s">
        <v>94</v>
      </c>
      <c r="D17" s="60" t="s">
        <v>94</v>
      </c>
      <c r="E17" s="47" t="s">
        <v>243</v>
      </c>
      <c r="F17" s="47" t="s">
        <v>212</v>
      </c>
      <c r="G17" s="47" t="s">
        <v>212</v>
      </c>
      <c r="H17" s="47" t="s">
        <v>74</v>
      </c>
    </row>
    <row r="18" spans="1:8" ht="23.25" customHeight="1">
      <c r="A18" s="59" t="s">
        <v>74</v>
      </c>
      <c r="B18" s="59" t="s">
        <v>171</v>
      </c>
      <c r="C18" s="60" t="s">
        <v>172</v>
      </c>
      <c r="D18" s="60" t="s">
        <v>172</v>
      </c>
      <c r="E18" s="47" t="s">
        <v>244</v>
      </c>
      <c r="F18" s="47" t="s">
        <v>213</v>
      </c>
      <c r="G18" s="47" t="s">
        <v>213</v>
      </c>
      <c r="H18" s="47" t="s">
        <v>74</v>
      </c>
    </row>
    <row r="19" spans="1:8" ht="23.25" customHeight="1">
      <c r="A19" s="59" t="s">
        <v>77</v>
      </c>
      <c r="B19" s="59" t="s">
        <v>173</v>
      </c>
      <c r="C19" s="60" t="s">
        <v>174</v>
      </c>
      <c r="D19" s="60" t="s">
        <v>174</v>
      </c>
      <c r="E19" s="47" t="s">
        <v>245</v>
      </c>
      <c r="F19" s="47" t="s">
        <v>214</v>
      </c>
      <c r="G19" s="47" t="s">
        <v>215</v>
      </c>
      <c r="H19" s="47" t="s">
        <v>77</v>
      </c>
    </row>
    <row r="20" spans="1:8" ht="23.25" customHeight="1">
      <c r="A20" s="59" t="s">
        <v>77</v>
      </c>
      <c r="B20" s="59" t="s">
        <v>177</v>
      </c>
      <c r="C20" s="60" t="s">
        <v>178</v>
      </c>
      <c r="D20" s="60" t="s">
        <v>178</v>
      </c>
      <c r="E20" s="47" t="s">
        <v>198</v>
      </c>
      <c r="F20" s="47" t="s">
        <v>215</v>
      </c>
      <c r="G20" s="47" t="s">
        <v>215</v>
      </c>
      <c r="H20" s="47" t="s">
        <v>77</v>
      </c>
    </row>
    <row r="21" spans="1:8" ht="23.25" customHeight="1">
      <c r="A21" s="59" t="s">
        <v>77</v>
      </c>
      <c r="B21" s="59" t="s">
        <v>175</v>
      </c>
      <c r="C21" s="60" t="s">
        <v>176</v>
      </c>
      <c r="D21" s="60" t="s">
        <v>176</v>
      </c>
      <c r="E21" s="47" t="s">
        <v>197</v>
      </c>
      <c r="F21" s="47" t="s">
        <v>216</v>
      </c>
      <c r="G21" s="47" t="s">
        <v>217</v>
      </c>
      <c r="H21" s="47" t="s">
        <v>77</v>
      </c>
    </row>
    <row r="22" spans="1:8" ht="23.25" customHeight="1">
      <c r="A22" s="59" t="s">
        <v>89</v>
      </c>
      <c r="B22" s="59" t="s">
        <v>110</v>
      </c>
      <c r="C22" s="60" t="s">
        <v>111</v>
      </c>
      <c r="D22" s="60" t="s">
        <v>111</v>
      </c>
      <c r="E22" s="47" t="s">
        <v>112</v>
      </c>
      <c r="F22" s="47" t="s">
        <v>89</v>
      </c>
      <c r="G22" s="47" t="s">
        <v>89</v>
      </c>
      <c r="H22" s="47" t="s">
        <v>89</v>
      </c>
    </row>
    <row r="23" spans="1:8" ht="23.25" customHeight="1">
      <c r="A23" s="138" t="s">
        <v>89</v>
      </c>
      <c r="B23" s="138" t="s">
        <v>90</v>
      </c>
      <c r="C23" s="136" t="s">
        <v>91</v>
      </c>
      <c r="D23" s="136" t="s">
        <v>91</v>
      </c>
      <c r="E23" s="47" t="s">
        <v>92</v>
      </c>
      <c r="F23" s="47" t="s">
        <v>218</v>
      </c>
      <c r="G23" s="47" t="s">
        <v>218</v>
      </c>
      <c r="H23" s="47" t="s">
        <v>89</v>
      </c>
    </row>
    <row r="24" spans="1:8" ht="23.25" customHeight="1">
      <c r="A24" s="139"/>
      <c r="B24" s="139"/>
      <c r="C24" s="137"/>
      <c r="D24" s="137"/>
      <c r="E24" s="47" t="s">
        <v>148</v>
      </c>
      <c r="F24" s="47" t="s">
        <v>149</v>
      </c>
      <c r="G24" s="47" t="s">
        <v>218</v>
      </c>
      <c r="H24" s="47" t="s">
        <v>89</v>
      </c>
    </row>
    <row r="25" spans="1:8" ht="23.25" customHeight="1">
      <c r="A25" s="59" t="s">
        <v>75</v>
      </c>
      <c r="B25" s="59" t="s">
        <v>185</v>
      </c>
      <c r="C25" s="60" t="s">
        <v>186</v>
      </c>
      <c r="D25" s="60" t="s">
        <v>186</v>
      </c>
      <c r="E25" s="47" t="s">
        <v>200</v>
      </c>
      <c r="F25" s="47" t="s">
        <v>219</v>
      </c>
      <c r="G25" s="47" t="s">
        <v>220</v>
      </c>
      <c r="H25" s="47" t="s">
        <v>220</v>
      </c>
    </row>
    <row r="26" spans="1:8" ht="23.25" customHeight="1">
      <c r="A26" s="59" t="s">
        <v>75</v>
      </c>
      <c r="B26" s="59" t="s">
        <v>187</v>
      </c>
      <c r="C26" s="60" t="s">
        <v>188</v>
      </c>
      <c r="D26" s="60" t="s">
        <v>188</v>
      </c>
      <c r="E26" s="47" t="s">
        <v>246</v>
      </c>
      <c r="F26" s="47" t="s">
        <v>221</v>
      </c>
      <c r="G26" s="47" t="s">
        <v>220</v>
      </c>
      <c r="H26" s="47" t="s">
        <v>220</v>
      </c>
    </row>
    <row r="27" spans="1:8" ht="23.25" customHeight="1">
      <c r="A27" s="59" t="s">
        <v>75</v>
      </c>
      <c r="B27" s="59" t="s">
        <v>135</v>
      </c>
      <c r="C27" s="60" t="s">
        <v>136</v>
      </c>
      <c r="D27" s="60" t="s">
        <v>136</v>
      </c>
      <c r="E27" s="47" t="s">
        <v>247</v>
      </c>
      <c r="F27" s="47" t="s">
        <v>222</v>
      </c>
      <c r="G27" s="47" t="s">
        <v>220</v>
      </c>
      <c r="H27" s="47" t="s">
        <v>220</v>
      </c>
    </row>
    <row r="28" spans="1:8" ht="23.25" customHeight="1">
      <c r="A28" s="59" t="s">
        <v>75</v>
      </c>
      <c r="B28" s="59" t="s">
        <v>179</v>
      </c>
      <c r="C28" s="60" t="s">
        <v>180</v>
      </c>
      <c r="D28" s="60" t="s">
        <v>180</v>
      </c>
      <c r="E28" s="47" t="s">
        <v>199</v>
      </c>
      <c r="F28" s="47" t="s">
        <v>223</v>
      </c>
      <c r="G28" s="47" t="s">
        <v>220</v>
      </c>
      <c r="H28" s="47" t="s">
        <v>220</v>
      </c>
    </row>
    <row r="29" spans="1:8" ht="23.25" customHeight="1">
      <c r="A29" s="59" t="s">
        <v>75</v>
      </c>
      <c r="B29" s="59" t="s">
        <v>183</v>
      </c>
      <c r="C29" s="60" t="s">
        <v>184</v>
      </c>
      <c r="D29" s="60" t="s">
        <v>184</v>
      </c>
      <c r="E29" s="47" t="s">
        <v>248</v>
      </c>
      <c r="F29" s="47" t="s">
        <v>220</v>
      </c>
      <c r="G29" s="47" t="s">
        <v>220</v>
      </c>
      <c r="H29" s="47" t="s">
        <v>220</v>
      </c>
    </row>
    <row r="30" spans="1:8" ht="23.25" customHeight="1">
      <c r="A30" s="59" t="s">
        <v>75</v>
      </c>
      <c r="B30" s="59" t="s">
        <v>102</v>
      </c>
      <c r="C30" s="60" t="s">
        <v>103</v>
      </c>
      <c r="D30" s="60" t="s">
        <v>103</v>
      </c>
      <c r="E30" s="47" t="s">
        <v>104</v>
      </c>
      <c r="F30" s="47" t="s">
        <v>220</v>
      </c>
      <c r="G30" s="47" t="s">
        <v>220</v>
      </c>
      <c r="H30" s="47" t="s">
        <v>220</v>
      </c>
    </row>
    <row r="31" spans="1:8" ht="47.45" customHeight="1">
      <c r="A31" s="59" t="s">
        <v>75</v>
      </c>
      <c r="B31" s="59" t="s">
        <v>181</v>
      </c>
      <c r="C31" s="60" t="s">
        <v>182</v>
      </c>
      <c r="D31" s="60" t="s">
        <v>182</v>
      </c>
      <c r="E31" s="47" t="s">
        <v>252</v>
      </c>
      <c r="F31" s="47" t="s">
        <v>220</v>
      </c>
      <c r="G31" s="47" t="s">
        <v>220</v>
      </c>
      <c r="H31" s="47" t="s">
        <v>220</v>
      </c>
    </row>
    <row r="32" spans="1:8" ht="23.25" customHeight="1">
      <c r="A32" s="59" t="s">
        <v>75</v>
      </c>
      <c r="B32" s="59" t="s">
        <v>113</v>
      </c>
      <c r="C32" s="60" t="s">
        <v>114</v>
      </c>
      <c r="D32" s="60" t="s">
        <v>114</v>
      </c>
      <c r="E32" s="47" t="s">
        <v>115</v>
      </c>
      <c r="F32" s="47" t="s">
        <v>224</v>
      </c>
      <c r="G32" s="47" t="s">
        <v>220</v>
      </c>
      <c r="H32" s="47" t="s">
        <v>220</v>
      </c>
    </row>
    <row r="33" spans="1:8" ht="23.25" customHeight="1">
      <c r="A33" s="59" t="s">
        <v>75</v>
      </c>
      <c r="B33" s="59" t="s">
        <v>82</v>
      </c>
      <c r="C33" s="60" t="s">
        <v>83</v>
      </c>
      <c r="D33" s="60" t="s">
        <v>83</v>
      </c>
      <c r="E33" s="47" t="s">
        <v>249</v>
      </c>
      <c r="F33" s="47" t="s">
        <v>225</v>
      </c>
      <c r="G33" s="47" t="s">
        <v>220</v>
      </c>
      <c r="H33" s="47" t="s">
        <v>220</v>
      </c>
    </row>
    <row r="34" spans="1:8" ht="23.25" customHeight="1">
      <c r="A34" s="59" t="s">
        <v>48</v>
      </c>
      <c r="B34" s="59" t="s">
        <v>191</v>
      </c>
      <c r="C34" s="60" t="s">
        <v>192</v>
      </c>
      <c r="D34" s="60" t="s">
        <v>192</v>
      </c>
      <c r="E34" s="47" t="s">
        <v>202</v>
      </c>
      <c r="F34" s="47" t="s">
        <v>226</v>
      </c>
      <c r="G34" s="47" t="s">
        <v>227</v>
      </c>
      <c r="H34" s="47" t="s">
        <v>220</v>
      </c>
    </row>
    <row r="35" spans="1:8" ht="23.25" customHeight="1">
      <c r="A35" s="59" t="s">
        <v>48</v>
      </c>
      <c r="B35" s="59" t="s">
        <v>49</v>
      </c>
      <c r="C35" s="60" t="s">
        <v>50</v>
      </c>
      <c r="D35" s="60" t="s">
        <v>50</v>
      </c>
      <c r="E35" s="47" t="s">
        <v>69</v>
      </c>
      <c r="F35" s="47" t="s">
        <v>228</v>
      </c>
      <c r="G35" s="47" t="s">
        <v>229</v>
      </c>
      <c r="H35" s="47" t="s">
        <v>220</v>
      </c>
    </row>
    <row r="36" spans="1:8" ht="23.25" customHeight="1">
      <c r="A36" s="59" t="s">
        <v>48</v>
      </c>
      <c r="B36" s="59" t="s">
        <v>189</v>
      </c>
      <c r="C36" s="60" t="s">
        <v>190</v>
      </c>
      <c r="D36" s="60" t="s">
        <v>190</v>
      </c>
      <c r="E36" s="47" t="s">
        <v>201</v>
      </c>
      <c r="F36" s="47" t="s">
        <v>230</v>
      </c>
      <c r="G36" s="47" t="s">
        <v>230</v>
      </c>
      <c r="H36" s="47" t="s">
        <v>220</v>
      </c>
    </row>
    <row r="37" spans="1:8" ht="23.25" customHeight="1">
      <c r="A37" s="59" t="s">
        <v>48</v>
      </c>
      <c r="B37" s="59" t="s">
        <v>96</v>
      </c>
      <c r="C37" s="60" t="s">
        <v>97</v>
      </c>
      <c r="D37" s="60" t="s">
        <v>97</v>
      </c>
      <c r="E37" s="47" t="s">
        <v>98</v>
      </c>
      <c r="F37" s="47" t="s">
        <v>231</v>
      </c>
      <c r="G37" s="47" t="s">
        <v>231</v>
      </c>
      <c r="H37" s="47" t="s">
        <v>220</v>
      </c>
    </row>
    <row r="38" spans="1:8" ht="23.25" customHeight="1">
      <c r="A38" s="59" t="s">
        <v>85</v>
      </c>
      <c r="B38" s="59" t="s">
        <v>86</v>
      </c>
      <c r="C38" s="60" t="s">
        <v>87</v>
      </c>
      <c r="D38" s="60" t="s">
        <v>87</v>
      </c>
      <c r="E38" s="47" t="s">
        <v>88</v>
      </c>
      <c r="F38" s="47" t="s">
        <v>232</v>
      </c>
      <c r="G38" s="47" t="s">
        <v>232</v>
      </c>
      <c r="H38" s="47" t="s">
        <v>85</v>
      </c>
    </row>
    <row r="39" spans="1:8" ht="23.25" customHeight="1">
      <c r="A39" s="59" t="s">
        <v>95</v>
      </c>
      <c r="B39" s="59" t="s">
        <v>137</v>
      </c>
      <c r="C39" s="60" t="s">
        <v>138</v>
      </c>
      <c r="D39" s="60" t="s">
        <v>138</v>
      </c>
      <c r="E39" s="47" t="s">
        <v>250</v>
      </c>
      <c r="F39" s="47" t="s">
        <v>233</v>
      </c>
      <c r="G39" s="47" t="s">
        <v>233</v>
      </c>
      <c r="H39" s="47" t="s">
        <v>95</v>
      </c>
    </row>
    <row r="40" spans="1:8" ht="23.25" customHeight="1">
      <c r="A40" s="59" t="s">
        <v>47</v>
      </c>
      <c r="B40" s="59" t="s">
        <v>116</v>
      </c>
      <c r="C40" s="60" t="s">
        <v>117</v>
      </c>
      <c r="D40" s="60" t="s">
        <v>117</v>
      </c>
      <c r="E40" s="47" t="s">
        <v>118</v>
      </c>
      <c r="F40" s="47" t="s">
        <v>234</v>
      </c>
      <c r="G40" s="47" t="s">
        <v>234</v>
      </c>
      <c r="H40" s="47" t="s">
        <v>47</v>
      </c>
    </row>
    <row r="41" spans="1:8" ht="23.25" customHeight="1">
      <c r="A41" s="59" t="s">
        <v>47</v>
      </c>
      <c r="B41" s="59" t="s">
        <v>139</v>
      </c>
      <c r="C41" s="60" t="s">
        <v>140</v>
      </c>
      <c r="D41" s="60" t="s">
        <v>140</v>
      </c>
      <c r="E41" s="47" t="s">
        <v>251</v>
      </c>
      <c r="F41" s="47" t="s">
        <v>235</v>
      </c>
      <c r="G41" s="47" t="s">
        <v>47</v>
      </c>
      <c r="H41" s="47" t="s">
        <v>47</v>
      </c>
    </row>
    <row r="42" spans="1:8" ht="23.25" customHeight="1">
      <c r="A42" s="59" t="s">
        <v>141</v>
      </c>
      <c r="B42" s="59" t="s">
        <v>142</v>
      </c>
      <c r="C42" s="60" t="s">
        <v>143</v>
      </c>
      <c r="D42" s="60" t="s">
        <v>143</v>
      </c>
      <c r="E42" s="47" t="s">
        <v>144</v>
      </c>
      <c r="F42" s="47" t="s">
        <v>141</v>
      </c>
      <c r="G42" s="47" t="s">
        <v>141</v>
      </c>
      <c r="H42" s="47" t="s">
        <v>141</v>
      </c>
    </row>
    <row r="43" spans="1:8" ht="23.25" customHeight="1">
      <c r="A43" s="59" t="s">
        <v>105</v>
      </c>
      <c r="B43" s="59" t="s">
        <v>106</v>
      </c>
      <c r="C43" s="60" t="s">
        <v>107</v>
      </c>
      <c r="D43" s="60" t="s">
        <v>107</v>
      </c>
      <c r="E43" s="47" t="s">
        <v>108</v>
      </c>
      <c r="F43" s="47" t="s">
        <v>105</v>
      </c>
      <c r="G43" s="47" t="s">
        <v>105</v>
      </c>
      <c r="H43" s="47" t="s">
        <v>105</v>
      </c>
    </row>
    <row r="44" spans="1:8" ht="23.25" customHeight="1">
      <c r="A44" s="59" t="s">
        <v>46</v>
      </c>
      <c r="B44" s="59" t="s">
        <v>145</v>
      </c>
      <c r="C44" s="60" t="s">
        <v>146</v>
      </c>
      <c r="D44" s="60" t="s">
        <v>146</v>
      </c>
      <c r="E44" s="47" t="s">
        <v>147</v>
      </c>
      <c r="F44" s="47" t="s">
        <v>236</v>
      </c>
      <c r="G44" s="47" t="s">
        <v>237</v>
      </c>
      <c r="H44" s="47" t="s">
        <v>46</v>
      </c>
    </row>
    <row r="45" spans="1:8" ht="23.25" customHeight="1">
      <c r="A45" s="59" t="s">
        <v>46</v>
      </c>
      <c r="B45" s="59" t="s">
        <v>99</v>
      </c>
      <c r="C45" s="60" t="s">
        <v>100</v>
      </c>
      <c r="D45" s="60" t="s">
        <v>100</v>
      </c>
      <c r="E45" s="47" t="s">
        <v>101</v>
      </c>
      <c r="F45" s="47" t="s">
        <v>238</v>
      </c>
      <c r="G45" s="47" t="s">
        <v>237</v>
      </c>
      <c r="H45" s="47" t="s">
        <v>46</v>
      </c>
    </row>
  </sheetData>
  <autoFilter ref="A5:L45" xr:uid="{00000000-0009-0000-0000-000005000000}"/>
  <sortState xmlns:xlrd2="http://schemas.microsoft.com/office/spreadsheetml/2017/richdata2" ref="A6:H8">
    <sortCondition ref="A6:A8"/>
    <sortCondition ref="D6:D8"/>
  </sortState>
  <mergeCells count="11">
    <mergeCell ref="D23:D24"/>
    <mergeCell ref="C23:C24"/>
    <mergeCell ref="B23:B24"/>
    <mergeCell ref="A23:A24"/>
    <mergeCell ref="A1:H1"/>
    <mergeCell ref="A2:H2"/>
    <mergeCell ref="A4:A5"/>
    <mergeCell ref="B4:B5"/>
    <mergeCell ref="C4:C5"/>
    <mergeCell ref="D4:D5"/>
    <mergeCell ref="E4:H4"/>
  </mergeCells>
  <printOptions horizontalCentered="1"/>
  <pageMargins left="0.51181102362204722" right="0.51181102362204722" top="0.39370078740157483" bottom="0.98425196850393704" header="0.31496062992125984" footer="0.55118110236220474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13</vt:i4>
      </vt:variant>
    </vt:vector>
  </HeadingPairs>
  <TitlesOfParts>
    <vt:vector size="19" baseType="lpstr">
      <vt:lpstr>ANEXO 01</vt:lpstr>
      <vt:lpstr>ANEXO 02 </vt:lpstr>
      <vt:lpstr>ANEXO 03</vt:lpstr>
      <vt:lpstr>ANEXO 04</vt:lpstr>
      <vt:lpstr>ANEXO 05</vt:lpstr>
      <vt:lpstr>ANEXO 06</vt:lpstr>
      <vt:lpstr>'ANEXO 01'!Área_de_impresión</vt:lpstr>
      <vt:lpstr>'ANEXO 02 '!Área_de_impresión</vt:lpstr>
      <vt:lpstr>'ANEXO 03'!Área_de_impresión</vt:lpstr>
      <vt:lpstr>'ANEXO 04'!Área_de_impresión</vt:lpstr>
      <vt:lpstr>'ANEXO 05'!Área_de_impresión</vt:lpstr>
      <vt:lpstr>'ANEXO 06'!Área_de_impresión</vt:lpstr>
      <vt:lpstr>'ANEXO 05'!data4</vt:lpstr>
      <vt:lpstr>'ANEXO 05'!datas</vt:lpstr>
      <vt:lpstr>'ANEXO 01'!Títulos_a_imprimir</vt:lpstr>
      <vt:lpstr>'ANEXO 02 '!Títulos_a_imprimir</vt:lpstr>
      <vt:lpstr>'ANEXO 04'!Títulos_a_imprimir</vt:lpstr>
      <vt:lpstr>'ANEXO 05'!Títulos_a_imprimir</vt:lpstr>
      <vt:lpstr>'ANEXO 06'!Títulos_a_imprimir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 Corporativa 2</dc:creator>
  <cp:lastModifiedBy>Aldo Caro Vasquez</cp:lastModifiedBy>
  <cp:lastPrinted>2023-04-26T17:27:47Z</cp:lastPrinted>
  <dcterms:created xsi:type="dcterms:W3CDTF">2018-01-23T19:29:54Z</dcterms:created>
  <dcterms:modified xsi:type="dcterms:W3CDTF">2023-06-13T16:49:49Z</dcterms:modified>
</cp:coreProperties>
</file>